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filterPrivacy="1" defaultThemeVersion="124226"/>
  <xr:revisionPtr revIDLastSave="0" documentId="13_ncr:1_{AB37DC25-C783-4364-AB52-2B06B850C9E5}" xr6:coauthVersionLast="43" xr6:coauthVersionMax="43" xr10:uidLastSave="{00000000-0000-0000-0000-000000000000}"/>
  <bookViews>
    <workbookView xWindow="-120" yWindow="-120" windowWidth="29040" windowHeight="15840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J18" i="13" s="1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J30" i="13" s="1"/>
  <c r="E31" i="13"/>
  <c r="J31" i="13" s="1"/>
  <c r="E32" i="13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12" i="13" s="1"/>
  <c r="J26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20" i="11"/>
  <c r="H21" i="11"/>
  <c r="H22" i="11"/>
  <c r="H23" i="11"/>
  <c r="H24" i="11"/>
  <c r="H25" i="11"/>
  <c r="H26" i="11"/>
  <c r="H26" i="15" s="1"/>
  <c r="H27" i="11"/>
  <c r="H27" i="15" s="1"/>
  <c r="H28" i="1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5" i="11"/>
  <c r="H46" i="11"/>
  <c r="H47" i="11"/>
  <c r="H48" i="11"/>
  <c r="H49" i="11"/>
  <c r="H50" i="11"/>
  <c r="H50" i="15" s="1"/>
  <c r="H51" i="11"/>
  <c r="H51" i="15" s="1"/>
  <c r="H52" i="1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8" i="11"/>
  <c r="G18" i="15" s="1"/>
  <c r="G19" i="11"/>
  <c r="G20" i="11"/>
  <c r="G21" i="11"/>
  <c r="G22" i="11"/>
  <c r="G23" i="11"/>
  <c r="G24" i="11"/>
  <c r="G25" i="11"/>
  <c r="G26" i="11"/>
  <c r="G26" i="15" s="1"/>
  <c r="G27" i="11"/>
  <c r="G28" i="11"/>
  <c r="G29" i="11"/>
  <c r="G30" i="11"/>
  <c r="G31" i="11"/>
  <c r="G32" i="11"/>
  <c r="G33" i="11"/>
  <c r="G34" i="11"/>
  <c r="G34" i="15" s="1"/>
  <c r="G35" i="11"/>
  <c r="G36" i="11"/>
  <c r="G37" i="11"/>
  <c r="G38" i="11"/>
  <c r="G39" i="11"/>
  <c r="G40" i="11"/>
  <c r="G41" i="11"/>
  <c r="G42" i="11"/>
  <c r="G42" i="15" s="1"/>
  <c r="G43" i="11"/>
  <c r="G44" i="11"/>
  <c r="G45" i="11"/>
  <c r="G46" i="11"/>
  <c r="G47" i="11"/>
  <c r="G48" i="11"/>
  <c r="G49" i="11"/>
  <c r="G50" i="11"/>
  <c r="G50" i="15" s="1"/>
  <c r="G51" i="11"/>
  <c r="G52" i="11"/>
  <c r="G53" i="11"/>
  <c r="G54" i="11"/>
  <c r="G55" i="11"/>
  <c r="G56" i="11"/>
  <c r="G57" i="11"/>
  <c r="G58" i="11"/>
  <c r="G58" i="15" s="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H19" i="15" l="1"/>
  <c r="E59" i="15"/>
  <c r="E51" i="15"/>
  <c r="E43" i="15"/>
  <c r="E35" i="15"/>
  <c r="E27" i="15"/>
  <c r="E19" i="15"/>
  <c r="F59" i="15"/>
  <c r="F51" i="15"/>
  <c r="F43" i="15"/>
  <c r="F35" i="15"/>
  <c r="F27" i="15"/>
  <c r="F19" i="15"/>
  <c r="G59" i="15"/>
  <c r="G51" i="15"/>
  <c r="G43" i="15"/>
  <c r="J43" i="15" s="1"/>
  <c r="G35" i="15"/>
  <c r="G27" i="15"/>
  <c r="G19" i="15"/>
  <c r="J22" i="13"/>
  <c r="J46" i="13"/>
  <c r="J32" i="13"/>
  <c r="E12" i="15"/>
  <c r="E52" i="15"/>
  <c r="E44" i="15"/>
  <c r="E36" i="15"/>
  <c r="E28" i="15"/>
  <c r="E20" i="15"/>
  <c r="F12" i="15"/>
  <c r="F52" i="15"/>
  <c r="F44" i="15"/>
  <c r="F36" i="15"/>
  <c r="F28" i="15"/>
  <c r="F20" i="15"/>
  <c r="G12" i="15"/>
  <c r="G52" i="15"/>
  <c r="G44" i="15"/>
  <c r="G36" i="15"/>
  <c r="G28" i="15"/>
  <c r="G20" i="15"/>
  <c r="H12" i="15"/>
  <c r="H52" i="15"/>
  <c r="H44" i="15"/>
  <c r="H28" i="15"/>
  <c r="H20" i="15"/>
  <c r="F50" i="15"/>
  <c r="F34" i="15"/>
  <c r="F42" i="15"/>
  <c r="F58" i="15"/>
  <c r="F26" i="15"/>
  <c r="F18" i="15"/>
  <c r="J48" i="13"/>
  <c r="J14" i="13"/>
  <c r="J54" i="13"/>
  <c r="J40" i="11"/>
  <c r="I56" i="15"/>
  <c r="I48" i="15"/>
  <c r="I40" i="15"/>
  <c r="I32" i="15"/>
  <c r="I24" i="15"/>
  <c r="I16" i="15"/>
  <c r="I54" i="15"/>
  <c r="I46" i="15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H55" i="15"/>
  <c r="H47" i="15"/>
  <c r="H39" i="15"/>
  <c r="H31" i="15"/>
  <c r="H23" i="15"/>
  <c r="H15" i="15"/>
  <c r="J41" i="11"/>
  <c r="J38" i="11"/>
  <c r="H67" i="11"/>
  <c r="H36" i="15"/>
  <c r="J58" i="11"/>
  <c r="E58" i="15"/>
  <c r="J26" i="11"/>
  <c r="E26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18" i="11"/>
  <c r="E18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9" i="15" l="1"/>
  <c r="J19" i="15"/>
  <c r="J35" i="15"/>
  <c r="J51" i="15"/>
  <c r="I67" i="15"/>
  <c r="I64" i="15"/>
  <c r="J12" i="15"/>
  <c r="J58" i="15"/>
  <c r="J42" i="15"/>
  <c r="J52" i="15"/>
  <c r="J36" i="15"/>
  <c r="J28" i="15"/>
  <c r="J44" i="15"/>
  <c r="J20" i="15"/>
  <c r="J50" i="15"/>
  <c r="J26" i="15"/>
  <c r="J18" i="15"/>
  <c r="J64" i="13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5" i="13" l="1"/>
  <c r="I65" i="11"/>
  <c r="G68" i="11"/>
  <c r="H65" i="13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<sst xmlns="http://schemas.openxmlformats.org/spreadsheetml/2006/main" count="256" uniqueCount="67">
  <si>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</si>
  <si>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</si>
  <si>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</si>
  <si>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</si>
  <si>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</si>
  <si>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</si>
  <si>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</si>
  <si>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</si>
  <si>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</si>
  <si>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</si>
  <si>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</si>
  <si>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</si>
  <si>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</si>
  <si>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</si>
  <si>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</si>
  <si>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</si>
  <si>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</si>
  <si>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</si>
  <si>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</si>
  <si>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</si>
  <si>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</si>
  <si>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</si>
  <si>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</si>
  <si>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</si>
  <si>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</si>
  <si>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</si>
  <si>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</si>
  <si>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</si>
  <si>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</si>
  <si>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</si>
  <si>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</si>
  <si>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</si>
  <si>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</si>
  <si>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</si>
  <si>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</si>
  <si>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</si>
  <si>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</si>
  <si>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</si>
  <si>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</si>
  <si>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</si>
  <si>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</si>
  <si>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</si>
  <si>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</si>
  <si>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</si>
  <si>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</si>
  <si>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</si>
  <si>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</si>
  <si>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</si>
  <si>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</si>
  <si>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</si>
  <si>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</si>
  <si>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</si>
  <si>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</si>
  <si>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</si>
  <si>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</si>
  <si>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</si>
  <si>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</si>
  <si>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</si>
  <si>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</si>
  <si>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</si>
  <si>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</si>
  <si>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1269-2759</t>
  </si>
  <si>
    <t>Pilot Mountain</t>
  </si>
  <si>
    <t>SR 2110 (Nelson Street)</t>
  </si>
  <si>
    <t>721971D</t>
  </si>
  <si>
    <t xml:space="preserve">10 to 19 MPH </t>
  </si>
  <si>
    <t>SB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</si>
</sst>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6" applyNumberFormat="0" applyFill="0" applyAlignment="0" applyProtection="0"/>
    <xf numFmtId="0" fontId="9" fillId="0" borderId="27" applyNumberFormat="0" applyFill="0" applyAlignment="0" applyProtection="0"/>
    <xf numFmtId="0" fontId="10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9" applyNumberFormat="0" applyAlignment="0" applyProtection="0"/>
    <xf numFmtId="0" fontId="15" fillId="7" borderId="30" applyNumberFormat="0" applyAlignment="0" applyProtection="0"/>
    <xf numFmtId="0" fontId="16" fillId="7" borderId="29" applyNumberFormat="0" applyAlignment="0" applyProtection="0"/>
    <xf numFmtId="0" fontId="17" fillId="0" borderId="31" applyNumberFormat="0" applyFill="0" applyAlignment="0" applyProtection="0"/>
    <xf numFmtId="0" fontId="18" fillId="8" borderId="32" applyNumberFormat="0" applyAlignment="0" applyProtection="0"/>
    <xf numFmtId="0" fontId="19" fillId="0" borderId="0" applyNumberFormat="0" applyFill="0" applyBorder="0" applyAlignment="0" applyProtection="0"/>
    <xf numFmtId="0" fontId="6" fillId="9" borderId="3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3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T16" sqref="T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25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62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63</v>
      </c>
      <c r="P3" s="87"/>
      <c r="Q3" s="87"/>
      <c r="R3" s="87"/>
    </row>
    <row r="4" spans="1:18" x14ac:dyDescent="0.2">
      <c r="A4" s="7" t="s">
        <v>7</v>
      </c>
      <c r="B4" s="86" t="s">
        <v>63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64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15</v>
      </c>
      <c r="G13" s="72"/>
      <c r="H13" s="72"/>
      <c r="J13" s="72">
        <v>16</v>
      </c>
      <c r="K13" s="72"/>
      <c r="L13" s="72"/>
      <c r="N13" s="72">
        <v>16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16</v>
      </c>
      <c r="G14" s="72"/>
      <c r="H14" s="72"/>
      <c r="J14" s="73">
        <v>16</v>
      </c>
      <c r="K14" s="73"/>
      <c r="L14" s="73"/>
      <c r="N14" s="73">
        <v>16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65</v>
      </c>
      <c r="G15" s="72"/>
      <c r="H15" s="72"/>
      <c r="J15" s="72" t="s">
        <v>65</v>
      </c>
      <c r="K15" s="72"/>
      <c r="L15" s="72"/>
      <c r="N15" s="72" t="s">
        <v>65</v>
      </c>
      <c r="O15" s="72"/>
      <c r="P15" s="72"/>
    </row>
    <row r="16" spans="1:18" x14ac:dyDescent="0.2">
      <c r="A16" s="71" t="s">
        <v>40</v>
      </c>
      <c r="B16" s="71"/>
      <c r="C16" s="71"/>
      <c r="D16" s="71"/>
      <c r="E16" s="71"/>
      <c r="F16" s="72">
        <v>33</v>
      </c>
      <c r="G16" s="72"/>
      <c r="H16" s="72"/>
      <c r="J16" s="73">
        <v>31</v>
      </c>
      <c r="K16" s="73"/>
      <c r="L16" s="73"/>
      <c r="N16" s="73">
        <v>33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4</v>
      </c>
      <c r="G17" s="72"/>
      <c r="H17" s="72"/>
      <c r="J17" s="73">
        <v>4</v>
      </c>
      <c r="K17" s="73"/>
      <c r="L17" s="73"/>
      <c r="N17" s="73">
        <v>4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22</v>
      </c>
      <c r="G18" s="72"/>
      <c r="H18" s="72"/>
      <c r="J18" s="73">
        <v>22</v>
      </c>
      <c r="K18" s="73"/>
      <c r="L18" s="73"/>
      <c r="N18" s="73">
        <v>22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8.4599999999999995E-2</v>
      </c>
      <c r="G19" s="72"/>
      <c r="H19" s="72"/>
      <c r="J19" s="75">
        <v>6.54E-2</v>
      </c>
      <c r="K19" s="73"/>
      <c r="L19" s="73"/>
      <c r="N19" s="75">
        <v>7.5399999999999995E-2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1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0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0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0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0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1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0</v>
      </c>
      <c r="E29" s="18">
        <v>4</v>
      </c>
      <c r="F29" s="18">
        <v>4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8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2</v>
      </c>
      <c r="D30" s="18">
        <v>2</v>
      </c>
      <c r="E30" s="18">
        <v>0</v>
      </c>
      <c r="F30" s="18">
        <v>1</v>
      </c>
      <c r="G30" s="18">
        <v>0</v>
      </c>
      <c r="H30" s="18">
        <v>1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6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0</v>
      </c>
      <c r="D31" s="18">
        <v>2</v>
      </c>
      <c r="E31" s="18">
        <v>3</v>
      </c>
      <c r="F31" s="18">
        <v>3</v>
      </c>
      <c r="G31" s="18">
        <v>2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10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1</v>
      </c>
      <c r="D32" s="18">
        <v>1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2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2</v>
      </c>
      <c r="D33" s="18">
        <v>3</v>
      </c>
      <c r="E33" s="18">
        <v>1</v>
      </c>
      <c r="F33" s="18">
        <v>2</v>
      </c>
      <c r="G33" s="18">
        <v>1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9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1</v>
      </c>
      <c r="D34" s="18">
        <v>5</v>
      </c>
      <c r="E34" s="18">
        <v>3</v>
      </c>
      <c r="F34" s="18">
        <v>1</v>
      </c>
      <c r="G34" s="18">
        <v>0</v>
      </c>
      <c r="H34" s="18">
        <v>1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11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3</v>
      </c>
      <c r="D35" s="18">
        <v>3</v>
      </c>
      <c r="E35" s="18">
        <v>3</v>
      </c>
      <c r="F35" s="18">
        <v>1</v>
      </c>
      <c r="G35" s="18">
        <v>1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11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1</v>
      </c>
      <c r="D36" s="18">
        <v>1</v>
      </c>
      <c r="E36" s="18">
        <v>2</v>
      </c>
      <c r="F36" s="18">
        <v>2</v>
      </c>
      <c r="G36" s="18">
        <v>2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8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0</v>
      </c>
      <c r="D37" s="18">
        <v>1</v>
      </c>
      <c r="E37" s="18">
        <v>1</v>
      </c>
      <c r="F37" s="18">
        <v>1</v>
      </c>
      <c r="G37" s="18">
        <v>2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5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1</v>
      </c>
      <c r="D38" s="18">
        <v>7</v>
      </c>
      <c r="E38" s="18">
        <v>5</v>
      </c>
      <c r="F38" s="18">
        <v>0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14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2</v>
      </c>
      <c r="D39" s="18">
        <v>7</v>
      </c>
      <c r="E39" s="18">
        <v>9</v>
      </c>
      <c r="F39" s="18">
        <v>6</v>
      </c>
      <c r="G39" s="18">
        <v>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25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2</v>
      </c>
      <c r="D40" s="18">
        <v>8</v>
      </c>
      <c r="E40" s="18">
        <v>2</v>
      </c>
      <c r="F40" s="18">
        <v>3</v>
      </c>
      <c r="G40" s="18">
        <v>3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18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2</v>
      </c>
      <c r="D41" s="18">
        <v>3</v>
      </c>
      <c r="E41" s="18">
        <v>2</v>
      </c>
      <c r="F41" s="18">
        <v>1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9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1</v>
      </c>
      <c r="D42" s="18">
        <v>1</v>
      </c>
      <c r="E42" s="18">
        <v>2</v>
      </c>
      <c r="F42" s="18">
        <v>1</v>
      </c>
      <c r="G42" s="18">
        <v>0</v>
      </c>
      <c r="H42" s="18">
        <v>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6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0</v>
      </c>
      <c r="D43" s="18">
        <v>5</v>
      </c>
      <c r="E43" s="18">
        <v>3</v>
      </c>
      <c r="F43" s="18">
        <v>0</v>
      </c>
      <c r="G43" s="18">
        <v>2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10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1</v>
      </c>
      <c r="D44" s="18">
        <v>1</v>
      </c>
      <c r="E44" s="18">
        <v>0</v>
      </c>
      <c r="F44" s="18">
        <v>1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3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1</v>
      </c>
      <c r="D45" s="18">
        <v>0</v>
      </c>
      <c r="E45" s="18">
        <v>1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2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1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1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0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1</v>
      </c>
      <c r="F48" s="18">
        <v>0</v>
      </c>
      <c r="G48" s="18">
        <v>1</v>
      </c>
      <c r="H48" s="18">
        <v>1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3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1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1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1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1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0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1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0</v>
      </c>
      <c r="E53" s="18">
        <v>3</v>
      </c>
      <c r="F53" s="18">
        <v>1</v>
      </c>
      <c r="G53" s="18">
        <v>0</v>
      </c>
      <c r="H53" s="18">
        <v>1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5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2</v>
      </c>
      <c r="D54" s="18">
        <v>0</v>
      </c>
      <c r="E54" s="18">
        <v>2</v>
      </c>
      <c r="F54" s="18">
        <v>3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7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1</v>
      </c>
      <c r="D55" s="18">
        <v>1</v>
      </c>
      <c r="E55" s="18">
        <v>1</v>
      </c>
      <c r="F55" s="18">
        <v>1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4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0</v>
      </c>
      <c r="D56" s="18">
        <v>6</v>
      </c>
      <c r="E56" s="18">
        <v>1</v>
      </c>
      <c r="F56" s="18">
        <v>1</v>
      </c>
      <c r="G56" s="18">
        <v>1</v>
      </c>
      <c r="H56" s="18">
        <v>1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10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2</v>
      </c>
      <c r="D57" s="18">
        <v>3</v>
      </c>
      <c r="E57" s="18">
        <v>1</v>
      </c>
      <c r="F57" s="18">
        <v>0</v>
      </c>
      <c r="G57" s="18">
        <v>0</v>
      </c>
      <c r="H57" s="18">
        <v>1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7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2</v>
      </c>
      <c r="D58" s="20">
        <v>6</v>
      </c>
      <c r="E58" s="20">
        <v>2</v>
      </c>
      <c r="F58" s="20">
        <v>1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11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1</v>
      </c>
      <c r="D59" s="18">
        <v>6</v>
      </c>
      <c r="E59" s="18">
        <v>5</v>
      </c>
      <c r="F59" s="18">
        <v>1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13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6</v>
      </c>
      <c r="D60" s="18">
        <v>2</v>
      </c>
      <c r="E60" s="18">
        <v>6</v>
      </c>
      <c r="F60" s="18">
        <v>1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15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2</v>
      </c>
      <c r="D61" s="18">
        <v>4</v>
      </c>
      <c r="E61" s="18">
        <v>2</v>
      </c>
      <c r="F61" s="18">
        <v>1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9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3</v>
      </c>
      <c r="D62" s="18">
        <v>2</v>
      </c>
      <c r="E62" s="18">
        <v>3</v>
      </c>
      <c r="F62" s="18">
        <v>2</v>
      </c>
      <c r="G62" s="18">
        <v>1</v>
      </c>
      <c r="H62" s="18">
        <v>2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13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5</v>
      </c>
      <c r="D63" s="18">
        <v>7</v>
      </c>
      <c r="E63" s="18">
        <v>7</v>
      </c>
      <c r="F63" s="18">
        <v>6</v>
      </c>
      <c r="G63" s="18">
        <v>1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26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1</v>
      </c>
      <c r="D64" s="20">
        <v>8</v>
      </c>
      <c r="E64" s="20">
        <v>4</v>
      </c>
      <c r="F64" s="20">
        <v>3</v>
      </c>
      <c r="G64" s="20">
        <v>2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18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0</v>
      </c>
      <c r="D65" s="18">
        <v>4</v>
      </c>
      <c r="E65" s="18">
        <v>3</v>
      </c>
      <c r="F65" s="18">
        <v>1</v>
      </c>
      <c r="G65" s="18">
        <v>1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9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1</v>
      </c>
      <c r="D66" s="18">
        <v>4</v>
      </c>
      <c r="E66" s="18">
        <v>1</v>
      </c>
      <c r="F66" s="18">
        <v>3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9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0</v>
      </c>
      <c r="D67" s="18">
        <v>2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2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6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6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1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0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47</v>
      </c>
      <c r="D72" s="29">
        <f t="shared" ref="D72:R72" si="3">SUM(D23:D70)</f>
        <v>112</v>
      </c>
      <c r="E72" s="29">
        <f t="shared" ref="E72" si="4">SUM(E23:E70)</f>
        <v>85</v>
      </c>
      <c r="F72" s="29">
        <f t="shared" ref="F72" si="5">SUM(F23:F70)</f>
        <v>53</v>
      </c>
      <c r="G72" s="29">
        <f t="shared" ref="G72" si="6">SUM(G23:G70)</f>
        <v>25</v>
      </c>
      <c r="H72" s="29">
        <f t="shared" ref="H72:I72" si="7">SUM(H23:H70)</f>
        <v>9</v>
      </c>
      <c r="I72" s="29">
        <f t="shared" si="7"/>
        <v>0</v>
      </c>
      <c r="J72" s="29">
        <f t="shared" ref="J72" si="8">SUM(J23:J70)</f>
        <v>0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331</v>
      </c>
    </row>
    <row r="73" spans="1:18" s="30" customFormat="1" x14ac:dyDescent="0.2">
      <c r="A73" s="76" t="s">
        <v>6</v>
      </c>
      <c r="B73" s="77"/>
      <c r="C73" s="31">
        <f>C72/R72</f>
        <v>0.1419939577039275</v>
      </c>
      <c r="D73" s="31">
        <f>D72/R72</f>
        <v>0.33836858006042297</v>
      </c>
      <c r="E73" s="31">
        <f>E72/R72</f>
        <v>0.25679758308157102</v>
      </c>
      <c r="F73" s="31">
        <f>F72/R72</f>
        <v>0.16012084592145015</v>
      </c>
      <c r="G73" s="31">
        <f>G72/R72</f>
        <v>7.5528700906344406E-2</v>
      </c>
      <c r="H73" s="31">
        <f>H72/R72</f>
        <v>2.7190332326283987E-2</v>
      </c>
      <c r="I73" s="31">
        <f>I72/R72</f>
        <v>0</v>
      </c>
      <c r="J73" s="31">
        <f>J72/R72</f>
        <v>0</v>
      </c>
      <c r="K73" s="31">
        <f>K72/R72</f>
        <v>0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21</v>
      </c>
      <c r="D75" s="29">
        <f t="shared" ref="D75:R75" si="16">SUM(D23:D46)</f>
        <v>50</v>
      </c>
      <c r="E75" s="29">
        <f t="shared" si="16"/>
        <v>43</v>
      </c>
      <c r="F75" s="29">
        <f t="shared" si="16"/>
        <v>27</v>
      </c>
      <c r="G75" s="29">
        <f t="shared" si="16"/>
        <v>16</v>
      </c>
      <c r="H75" s="29">
        <f t="shared" si="16"/>
        <v>3</v>
      </c>
      <c r="I75" s="29">
        <f t="shared" ref="I75" si="17">SUM(I23:I46)</f>
        <v>0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160</v>
      </c>
    </row>
    <row r="76" spans="1:18" s="30" customFormat="1" x14ac:dyDescent="0.2">
      <c r="A76" s="76" t="s">
        <v>6</v>
      </c>
      <c r="B76" s="77"/>
      <c r="C76" s="31">
        <f>C75/R75</f>
        <v>0.13125000000000001</v>
      </c>
      <c r="D76" s="31">
        <f>D75/R75</f>
        <v>0.3125</v>
      </c>
      <c r="E76" s="31">
        <f>E75/R75</f>
        <v>0.26874999999999999</v>
      </c>
      <c r="F76" s="31">
        <f>F75/R75</f>
        <v>0.16875000000000001</v>
      </c>
      <c r="G76" s="31">
        <f>G75/R75</f>
        <v>0.1</v>
      </c>
      <c r="H76" s="31">
        <f>H75/R75</f>
        <v>1.8749999999999999E-2</v>
      </c>
      <c r="I76" s="31">
        <f>I75/R75</f>
        <v>0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26</v>
      </c>
      <c r="D78" s="29">
        <f t="shared" ref="D78:R78" si="18">SUM(D47:D70)</f>
        <v>62</v>
      </c>
      <c r="E78" s="29">
        <f t="shared" si="18"/>
        <v>42</v>
      </c>
      <c r="F78" s="29">
        <f t="shared" si="18"/>
        <v>26</v>
      </c>
      <c r="G78" s="29">
        <f t="shared" si="18"/>
        <v>9</v>
      </c>
      <c r="H78" s="29">
        <f t="shared" si="18"/>
        <v>6</v>
      </c>
      <c r="I78" s="29">
        <f t="shared" ref="I78" si="19">SUM(I47:I70)</f>
        <v>0</v>
      </c>
      <c r="J78" s="29">
        <f t="shared" si="18"/>
        <v>0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171</v>
      </c>
    </row>
    <row r="79" spans="1:18" s="30" customFormat="1" x14ac:dyDescent="0.2">
      <c r="A79" s="76" t="s">
        <v>6</v>
      </c>
      <c r="B79" s="77"/>
      <c r="C79" s="31">
        <f>C78/R78</f>
        <v>0.15204678362573099</v>
      </c>
      <c r="D79" s="31">
        <f>D78/R78</f>
        <v>0.36257309941520466</v>
      </c>
      <c r="E79" s="31">
        <f>E78/R78</f>
        <v>0.24561403508771928</v>
      </c>
      <c r="F79" s="31">
        <f>F78/R78</f>
        <v>0.15204678362573099</v>
      </c>
      <c r="G79" s="31">
        <f>G78/R78</f>
        <v>5.2631578947368418E-2</v>
      </c>
      <c r="H79" s="31">
        <f>H78/R78</f>
        <v>3.5087719298245612E-2</v>
      </c>
      <c r="I79" s="31">
        <f>I78/R78</f>
        <v>0</v>
      </c>
      <c r="J79" s="31">
        <f>J78/R78</f>
        <v>0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23.5</v>
      </c>
      <c r="D81" s="29">
        <f t="shared" ref="D81:R81" si="20">D72/2</f>
        <v>56</v>
      </c>
      <c r="E81" s="29">
        <f t="shared" si="20"/>
        <v>42.5</v>
      </c>
      <c r="F81" s="29">
        <f t="shared" si="20"/>
        <v>26.5</v>
      </c>
      <c r="G81" s="29">
        <f t="shared" si="20"/>
        <v>12.5</v>
      </c>
      <c r="H81" s="29">
        <f t="shared" si="20"/>
        <v>4.5</v>
      </c>
      <c r="I81" s="29">
        <f t="shared" ref="I81" si="21">I72/2</f>
        <v>0</v>
      </c>
      <c r="J81" s="29">
        <f t="shared" si="20"/>
        <v>0</v>
      </c>
      <c r="K81" s="29">
        <f t="shared" si="20"/>
        <v>0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165.5</v>
      </c>
    </row>
    <row r="82" spans="1:18" s="30" customFormat="1" x14ac:dyDescent="0.2">
      <c r="A82" s="76" t="s">
        <v>6</v>
      </c>
      <c r="B82" s="77"/>
      <c r="C82" s="31">
        <f>C81/R81</f>
        <v>0.1419939577039275</v>
      </c>
      <c r="D82" s="31">
        <f>D81/R81</f>
        <v>0.33836858006042297</v>
      </c>
      <c r="E82" s="31">
        <f>E81/R81</f>
        <v>0.25679758308157102</v>
      </c>
      <c r="F82" s="31">
        <f>F81/R81</f>
        <v>0.16012084592145015</v>
      </c>
      <c r="G82" s="31">
        <f>G81/R81</f>
        <v>7.5528700906344406E-2</v>
      </c>
      <c r="H82" s="31">
        <f>H81/R81</f>
        <v>2.7190332326283987E-2</v>
      </c>
      <c r="I82" s="31">
        <f>I81/R81</f>
        <v>0</v>
      </c>
      <c r="J82" s="31">
        <f>J81/R81</f>
        <v>0</v>
      </c>
      <c r="K82" s="31">
        <f>K81/R81</f>
        <v>0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66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1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1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2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2</v>
      </c>
      <c r="E92" s="18">
        <v>4</v>
      </c>
      <c r="F92" s="18">
        <v>1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7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1</v>
      </c>
      <c r="D93" s="18">
        <v>3</v>
      </c>
      <c r="E93" s="18">
        <v>3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7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1</v>
      </c>
      <c r="D94" s="18">
        <v>4</v>
      </c>
      <c r="E94" s="18">
        <v>5</v>
      </c>
      <c r="F94" s="18">
        <v>2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12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0</v>
      </c>
      <c r="D95" s="18">
        <v>2</v>
      </c>
      <c r="E95" s="18">
        <v>2</v>
      </c>
      <c r="F95" s="18">
        <v>0</v>
      </c>
      <c r="G95" s="18">
        <v>0</v>
      </c>
      <c r="H95" s="18">
        <v>1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5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1</v>
      </c>
      <c r="D96" s="18">
        <v>4</v>
      </c>
      <c r="E96" s="18">
        <v>3</v>
      </c>
      <c r="F96" s="18">
        <v>1</v>
      </c>
      <c r="G96" s="18">
        <v>0</v>
      </c>
      <c r="H96" s="18">
        <v>1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10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1</v>
      </c>
      <c r="D97" s="18">
        <v>1</v>
      </c>
      <c r="E97" s="18">
        <v>10</v>
      </c>
      <c r="F97" s="18">
        <v>2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14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0</v>
      </c>
      <c r="D98" s="18">
        <v>2</v>
      </c>
      <c r="E98" s="18">
        <v>1</v>
      </c>
      <c r="F98" s="18">
        <v>1</v>
      </c>
      <c r="G98" s="18">
        <v>2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6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2</v>
      </c>
      <c r="D99" s="18">
        <v>1</v>
      </c>
      <c r="E99" s="18">
        <v>2</v>
      </c>
      <c r="F99" s="18">
        <v>1</v>
      </c>
      <c r="G99" s="18">
        <v>2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8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0</v>
      </c>
      <c r="D100" s="18">
        <v>1</v>
      </c>
      <c r="E100" s="18">
        <v>5</v>
      </c>
      <c r="F100" s="18">
        <v>2</v>
      </c>
      <c r="G100" s="18">
        <v>2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10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5</v>
      </c>
      <c r="E101" s="18">
        <v>0</v>
      </c>
      <c r="F101" s="18">
        <v>0</v>
      </c>
      <c r="G101" s="18">
        <v>0</v>
      </c>
      <c r="H101" s="18">
        <v>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7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2</v>
      </c>
      <c r="D102" s="18">
        <v>4</v>
      </c>
      <c r="E102" s="18">
        <v>5</v>
      </c>
      <c r="F102" s="18">
        <v>3</v>
      </c>
      <c r="G102" s="18">
        <v>3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17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2</v>
      </c>
      <c r="E103" s="18">
        <v>1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4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5</v>
      </c>
      <c r="E104" s="18">
        <v>2</v>
      </c>
      <c r="F104" s="18">
        <v>2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9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0</v>
      </c>
      <c r="E105" s="18">
        <v>4</v>
      </c>
      <c r="F105" s="18">
        <v>2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6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1</v>
      </c>
      <c r="D106" s="18">
        <v>2</v>
      </c>
      <c r="E106" s="18">
        <v>1</v>
      </c>
      <c r="F106" s="18">
        <v>1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5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1</v>
      </c>
      <c r="D107" s="18">
        <v>3</v>
      </c>
      <c r="E107" s="18">
        <v>1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5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0</v>
      </c>
      <c r="G111" s="18">
        <v>1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1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1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1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2</v>
      </c>
      <c r="E116" s="18">
        <v>3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5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0</v>
      </c>
      <c r="D117" s="18">
        <v>3</v>
      </c>
      <c r="E117" s="18">
        <v>3</v>
      </c>
      <c r="F117" s="18">
        <v>3</v>
      </c>
      <c r="G117" s="18">
        <v>1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10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5</v>
      </c>
      <c r="E118" s="18">
        <v>4</v>
      </c>
      <c r="F118" s="18">
        <v>3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12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3</v>
      </c>
      <c r="E119" s="18">
        <v>4</v>
      </c>
      <c r="F119" s="18">
        <v>1</v>
      </c>
      <c r="G119" s="18">
        <v>1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9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3</v>
      </c>
      <c r="D120" s="18">
        <v>3</v>
      </c>
      <c r="E120" s="18">
        <v>3</v>
      </c>
      <c r="F120" s="18">
        <v>2</v>
      </c>
      <c r="G120" s="18">
        <v>2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13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1</v>
      </c>
      <c r="D121" s="20">
        <v>6</v>
      </c>
      <c r="E121" s="20">
        <v>7</v>
      </c>
      <c r="F121" s="20">
        <v>4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18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2</v>
      </c>
      <c r="D122" s="18">
        <v>2</v>
      </c>
      <c r="E122" s="18">
        <v>4</v>
      </c>
      <c r="F122" s="18">
        <v>1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9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4</v>
      </c>
      <c r="D123" s="18">
        <v>8</v>
      </c>
      <c r="E123" s="18">
        <v>2</v>
      </c>
      <c r="F123" s="18">
        <v>1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15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0</v>
      </c>
      <c r="D124" s="18">
        <v>2</v>
      </c>
      <c r="E124" s="18">
        <v>2</v>
      </c>
      <c r="F124" s="18">
        <v>0</v>
      </c>
      <c r="G124" s="18">
        <v>1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5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0</v>
      </c>
      <c r="D125" s="18">
        <v>4</v>
      </c>
      <c r="E125" s="18">
        <v>4</v>
      </c>
      <c r="F125" s="18">
        <v>3</v>
      </c>
      <c r="G125" s="18">
        <v>3</v>
      </c>
      <c r="H125" s="18">
        <v>2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16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0</v>
      </c>
      <c r="D126" s="18">
        <v>10</v>
      </c>
      <c r="E126" s="18">
        <v>5</v>
      </c>
      <c r="F126" s="18">
        <v>2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17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1</v>
      </c>
      <c r="D127" s="20">
        <v>4</v>
      </c>
      <c r="E127" s="20">
        <v>2</v>
      </c>
      <c r="F127" s="20">
        <v>3</v>
      </c>
      <c r="G127" s="20">
        <v>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11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2</v>
      </c>
      <c r="D128" s="18">
        <v>3</v>
      </c>
      <c r="E128" s="18">
        <v>4</v>
      </c>
      <c r="F128" s="18">
        <v>2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11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1</v>
      </c>
      <c r="D129" s="18">
        <v>4</v>
      </c>
      <c r="E129" s="18">
        <v>2</v>
      </c>
      <c r="F129" s="18">
        <v>0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8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1</v>
      </c>
      <c r="E130" s="18">
        <v>2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1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0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24</v>
      </c>
      <c r="D135" s="29">
        <f t="shared" ref="D135:R135" si="26">SUM(D86:D133)</f>
        <v>105</v>
      </c>
      <c r="E135" s="29">
        <f t="shared" si="26"/>
        <v>103</v>
      </c>
      <c r="F135" s="29">
        <f t="shared" si="26"/>
        <v>47</v>
      </c>
      <c r="G135" s="29">
        <f t="shared" si="26"/>
        <v>21</v>
      </c>
      <c r="H135" s="29">
        <f t="shared" si="26"/>
        <v>6</v>
      </c>
      <c r="I135" s="29">
        <f t="shared" ref="I135" si="27">SUM(I86:I133)</f>
        <v>0</v>
      </c>
      <c r="J135" s="29">
        <f t="shared" si="26"/>
        <v>0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306</v>
      </c>
    </row>
    <row r="136" spans="1:18" s="30" customFormat="1" x14ac:dyDescent="0.2">
      <c r="A136" s="76" t="s">
        <v>6</v>
      </c>
      <c r="B136" s="77"/>
      <c r="C136" s="31">
        <f>C135/R135</f>
        <v>7.8431372549019607E-2</v>
      </c>
      <c r="D136" s="31">
        <f>D135/R135</f>
        <v>0.34313725490196079</v>
      </c>
      <c r="E136" s="31">
        <f>E135/R135</f>
        <v>0.33660130718954251</v>
      </c>
      <c r="F136" s="31">
        <f>F135/R135</f>
        <v>0.15359477124183007</v>
      </c>
      <c r="G136" s="31">
        <f>G135/R135</f>
        <v>6.8627450980392163E-2</v>
      </c>
      <c r="H136" s="31">
        <f>H135/R135</f>
        <v>1.9607843137254902E-2</v>
      </c>
      <c r="I136" s="31">
        <f>I135/R135</f>
        <v>0</v>
      </c>
      <c r="J136" s="31">
        <f>J135/R135</f>
        <v>0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10</v>
      </c>
      <c r="D138" s="29">
        <f t="shared" ref="D138:R138" si="28">SUM(D86:D109)</f>
        <v>43</v>
      </c>
      <c r="E138" s="29">
        <f t="shared" si="28"/>
        <v>51</v>
      </c>
      <c r="F138" s="29">
        <f t="shared" si="28"/>
        <v>20</v>
      </c>
      <c r="G138" s="29">
        <f t="shared" si="28"/>
        <v>10</v>
      </c>
      <c r="H138" s="29">
        <f t="shared" si="28"/>
        <v>4</v>
      </c>
      <c r="I138" s="29">
        <f t="shared" ref="I138" si="29">SUM(I86:I109)</f>
        <v>0</v>
      </c>
      <c r="J138" s="29">
        <f t="shared" si="28"/>
        <v>0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138</v>
      </c>
    </row>
    <row r="139" spans="1:18" s="30" customFormat="1" x14ac:dyDescent="0.2">
      <c r="A139" s="76" t="s">
        <v>6</v>
      </c>
      <c r="B139" s="77"/>
      <c r="C139" s="31">
        <f>C138/R138</f>
        <v>7.2463768115942032E-2</v>
      </c>
      <c r="D139" s="31">
        <f>D138/R138</f>
        <v>0.31159420289855072</v>
      </c>
      <c r="E139" s="31">
        <f>E138/R138</f>
        <v>0.36956521739130432</v>
      </c>
      <c r="F139" s="31">
        <f>F138/R138</f>
        <v>0.14492753623188406</v>
      </c>
      <c r="G139" s="31">
        <f>G138/R138</f>
        <v>7.2463768115942032E-2</v>
      </c>
      <c r="H139" s="31">
        <f>H138/R138</f>
        <v>2.8985507246376812E-2</v>
      </c>
      <c r="I139" s="31">
        <f>I138/R138</f>
        <v>0</v>
      </c>
      <c r="J139" s="31">
        <f>J138/R138</f>
        <v>0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14</v>
      </c>
      <c r="D141" s="29">
        <f t="shared" ref="D141:R141" si="30">SUM(D110:D133)</f>
        <v>62</v>
      </c>
      <c r="E141" s="29">
        <f t="shared" si="30"/>
        <v>52</v>
      </c>
      <c r="F141" s="29">
        <f t="shared" si="30"/>
        <v>27</v>
      </c>
      <c r="G141" s="29">
        <f t="shared" si="30"/>
        <v>11</v>
      </c>
      <c r="H141" s="29">
        <f t="shared" si="30"/>
        <v>2</v>
      </c>
      <c r="I141" s="29">
        <f t="shared" ref="I141" si="31">SUM(I110:I133)</f>
        <v>0</v>
      </c>
      <c r="J141" s="29">
        <f t="shared" si="30"/>
        <v>0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168</v>
      </c>
    </row>
    <row r="142" spans="1:18" s="30" customFormat="1" x14ac:dyDescent="0.2">
      <c r="A142" s="76" t="s">
        <v>6</v>
      </c>
      <c r="B142" s="77"/>
      <c r="C142" s="31">
        <f>C141/R141</f>
        <v>8.3333333333333329E-2</v>
      </c>
      <c r="D142" s="31">
        <f>D141/R141</f>
        <v>0.36904761904761907</v>
      </c>
      <c r="E142" s="31">
        <f>E141/R141</f>
        <v>0.30952380952380953</v>
      </c>
      <c r="F142" s="31">
        <f>F141/R141</f>
        <v>0.16071428571428573</v>
      </c>
      <c r="G142" s="31">
        <f>G141/R141</f>
        <v>6.5476190476190479E-2</v>
      </c>
      <c r="H142" s="31">
        <f>H141/R141</f>
        <v>1.1904761904761904E-2</v>
      </c>
      <c r="I142" s="31">
        <f>I141/R141</f>
        <v>0</v>
      </c>
      <c r="J142" s="31">
        <f>J141/R141</f>
        <v>0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12</v>
      </c>
      <c r="D144" s="29">
        <f t="shared" ref="D144:R144" si="32">D135/2</f>
        <v>52.5</v>
      </c>
      <c r="E144" s="29">
        <f t="shared" si="32"/>
        <v>51.5</v>
      </c>
      <c r="F144" s="29">
        <f t="shared" si="32"/>
        <v>23.5</v>
      </c>
      <c r="G144" s="29">
        <f t="shared" si="32"/>
        <v>10.5</v>
      </c>
      <c r="H144" s="29">
        <f t="shared" si="32"/>
        <v>3</v>
      </c>
      <c r="I144" s="29">
        <f t="shared" ref="I144" si="33">I135/2</f>
        <v>0</v>
      </c>
      <c r="J144" s="29">
        <f t="shared" si="32"/>
        <v>0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153</v>
      </c>
    </row>
    <row r="145" spans="1:18" s="30" customFormat="1" x14ac:dyDescent="0.2">
      <c r="A145" s="76" t="s">
        <v>6</v>
      </c>
      <c r="B145" s="77"/>
      <c r="C145" s="31">
        <f>C144/R144</f>
        <v>7.8431372549019607E-2</v>
      </c>
      <c r="D145" s="31">
        <f>D144/R144</f>
        <v>0.34313725490196079</v>
      </c>
      <c r="E145" s="31">
        <f>E144/R144</f>
        <v>0.33660130718954251</v>
      </c>
      <c r="F145" s="31">
        <f>F144/R144</f>
        <v>0.15359477124183007</v>
      </c>
      <c r="G145" s="31">
        <f>G144/R144</f>
        <v>6.8627450980392163E-2</v>
      </c>
      <c r="H145" s="31">
        <f>H144/R144</f>
        <v>1.9607843137254902E-2</v>
      </c>
      <c r="I145" s="31">
        <f>I144/R144</f>
        <v>0</v>
      </c>
      <c r="J145" s="31">
        <f>J144/R144</f>
        <v>0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1</v>
      </c>
      <c r="D149" s="35">
        <f>D86+D23</f>
        <v>1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2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1</v>
      </c>
      <c r="E150" s="35">
        <f t="shared" si="39"/>
        <v>1</v>
      </c>
      <c r="F150" s="35">
        <f t="shared" si="39"/>
        <v>0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0</v>
      </c>
      <c r="F151" s="35">
        <f t="shared" si="39"/>
        <v>0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0</v>
      </c>
      <c r="E152" s="35">
        <f t="shared" si="39"/>
        <v>0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0</v>
      </c>
      <c r="E153" s="35">
        <f t="shared" si="39"/>
        <v>0</v>
      </c>
      <c r="F153" s="35">
        <f t="shared" si="39"/>
        <v>0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0</v>
      </c>
      <c r="E154" s="35">
        <f t="shared" si="39"/>
        <v>2</v>
      </c>
      <c r="F154" s="35">
        <f t="shared" si="39"/>
        <v>1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3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2</v>
      </c>
      <c r="E155" s="35">
        <f t="shared" si="39"/>
        <v>8</v>
      </c>
      <c r="F155" s="35">
        <f t="shared" si="39"/>
        <v>5</v>
      </c>
      <c r="G155" s="35">
        <f t="shared" si="39"/>
        <v>0</v>
      </c>
      <c r="H155" s="35">
        <f t="shared" si="39"/>
        <v>0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15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3</v>
      </c>
      <c r="D156" s="35">
        <f t="shared" si="39"/>
        <v>5</v>
      </c>
      <c r="E156" s="35">
        <f t="shared" si="39"/>
        <v>3</v>
      </c>
      <c r="F156" s="35">
        <f t="shared" si="39"/>
        <v>1</v>
      </c>
      <c r="G156" s="35">
        <f t="shared" si="39"/>
        <v>0</v>
      </c>
      <c r="H156" s="35">
        <f t="shared" si="39"/>
        <v>1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13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1</v>
      </c>
      <c r="D157" s="35">
        <f t="shared" si="39"/>
        <v>6</v>
      </c>
      <c r="E157" s="35">
        <f t="shared" si="39"/>
        <v>8</v>
      </c>
      <c r="F157" s="35">
        <f t="shared" si="39"/>
        <v>5</v>
      </c>
      <c r="G157" s="35">
        <f t="shared" si="39"/>
        <v>2</v>
      </c>
      <c r="H157" s="35">
        <f t="shared" si="39"/>
        <v>0</v>
      </c>
      <c r="I157" s="35">
        <f t="shared" si="36"/>
        <v>0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22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1</v>
      </c>
      <c r="D158" s="35">
        <f t="shared" si="39"/>
        <v>3</v>
      </c>
      <c r="E158" s="35">
        <f t="shared" si="39"/>
        <v>2</v>
      </c>
      <c r="F158" s="35">
        <f t="shared" si="39"/>
        <v>0</v>
      </c>
      <c r="G158" s="35">
        <f t="shared" si="39"/>
        <v>0</v>
      </c>
      <c r="H158" s="35">
        <f t="shared" si="39"/>
        <v>1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7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3</v>
      </c>
      <c r="D159" s="35">
        <f t="shared" si="39"/>
        <v>7</v>
      </c>
      <c r="E159" s="35">
        <f t="shared" si="39"/>
        <v>4</v>
      </c>
      <c r="F159" s="35">
        <f t="shared" si="39"/>
        <v>3</v>
      </c>
      <c r="G159" s="35">
        <f t="shared" si="39"/>
        <v>1</v>
      </c>
      <c r="H159" s="35">
        <f t="shared" si="39"/>
        <v>1</v>
      </c>
      <c r="I159" s="35">
        <f t="shared" si="36"/>
        <v>0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19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2</v>
      </c>
      <c r="D160" s="35">
        <f t="shared" si="39"/>
        <v>6</v>
      </c>
      <c r="E160" s="35">
        <f t="shared" si="39"/>
        <v>13</v>
      </c>
      <c r="F160" s="35">
        <f t="shared" si="39"/>
        <v>3</v>
      </c>
      <c r="G160" s="35">
        <f t="shared" si="39"/>
        <v>0</v>
      </c>
      <c r="H160" s="35">
        <f t="shared" si="39"/>
        <v>1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25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3</v>
      </c>
      <c r="D161" s="35">
        <f t="shared" si="39"/>
        <v>5</v>
      </c>
      <c r="E161" s="35">
        <f t="shared" si="39"/>
        <v>4</v>
      </c>
      <c r="F161" s="35">
        <f t="shared" si="39"/>
        <v>2</v>
      </c>
      <c r="G161" s="35">
        <f t="shared" si="39"/>
        <v>3</v>
      </c>
      <c r="H161" s="35">
        <f t="shared" si="39"/>
        <v>0</v>
      </c>
      <c r="I161" s="35">
        <f t="shared" si="36"/>
        <v>0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17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3</v>
      </c>
      <c r="D162" s="35">
        <f t="shared" si="39"/>
        <v>2</v>
      </c>
      <c r="E162" s="35">
        <f t="shared" si="39"/>
        <v>4</v>
      </c>
      <c r="F162" s="35">
        <f t="shared" si="39"/>
        <v>3</v>
      </c>
      <c r="G162" s="35">
        <f t="shared" si="39"/>
        <v>4</v>
      </c>
      <c r="H162" s="35">
        <f t="shared" si="39"/>
        <v>0</v>
      </c>
      <c r="I162" s="35">
        <f t="shared" si="36"/>
        <v>0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16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0</v>
      </c>
      <c r="D163" s="35">
        <f t="shared" si="39"/>
        <v>2</v>
      </c>
      <c r="E163" s="35">
        <f t="shared" si="39"/>
        <v>6</v>
      </c>
      <c r="F163" s="35">
        <f t="shared" si="39"/>
        <v>3</v>
      </c>
      <c r="G163" s="35">
        <f t="shared" si="39"/>
        <v>4</v>
      </c>
      <c r="H163" s="35">
        <f t="shared" si="39"/>
        <v>0</v>
      </c>
      <c r="I163" s="35">
        <f t="shared" si="36"/>
        <v>0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15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1</v>
      </c>
      <c r="D164" s="35">
        <f t="shared" si="39"/>
        <v>12</v>
      </c>
      <c r="E164" s="35">
        <f t="shared" si="39"/>
        <v>5</v>
      </c>
      <c r="F164" s="35">
        <f t="shared" si="39"/>
        <v>0</v>
      </c>
      <c r="G164" s="35">
        <f t="shared" si="39"/>
        <v>1</v>
      </c>
      <c r="H164" s="35">
        <f t="shared" si="39"/>
        <v>2</v>
      </c>
      <c r="I164" s="35">
        <f t="shared" si="36"/>
        <v>0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21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4</v>
      </c>
      <c r="D165" s="35">
        <f t="shared" si="39"/>
        <v>11</v>
      </c>
      <c r="E165" s="35">
        <f t="shared" si="39"/>
        <v>14</v>
      </c>
      <c r="F165" s="35">
        <f t="shared" si="39"/>
        <v>9</v>
      </c>
      <c r="G165" s="35">
        <f t="shared" si="39"/>
        <v>4</v>
      </c>
      <c r="H165" s="35">
        <f t="shared" si="39"/>
        <v>0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42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2</v>
      </c>
      <c r="D166" s="35">
        <f t="shared" si="39"/>
        <v>10</v>
      </c>
      <c r="E166" s="35">
        <f t="shared" ref="E166:Q166" si="41">E103+E40</f>
        <v>3</v>
      </c>
      <c r="F166" s="35">
        <f t="shared" si="41"/>
        <v>4</v>
      </c>
      <c r="G166" s="35">
        <f t="shared" si="41"/>
        <v>3</v>
      </c>
      <c r="H166" s="35">
        <f t="shared" si="41"/>
        <v>0</v>
      </c>
      <c r="I166" s="35">
        <f t="shared" ref="I166" si="42">I103+I40</f>
        <v>0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22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2</v>
      </c>
      <c r="D167" s="35">
        <f t="shared" ref="D167:Q167" si="43">D104+D41</f>
        <v>8</v>
      </c>
      <c r="E167" s="35">
        <f t="shared" si="43"/>
        <v>4</v>
      </c>
      <c r="F167" s="35">
        <f t="shared" si="43"/>
        <v>3</v>
      </c>
      <c r="G167" s="35">
        <f t="shared" si="43"/>
        <v>1</v>
      </c>
      <c r="H167" s="35">
        <f t="shared" si="43"/>
        <v>0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18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1</v>
      </c>
      <c r="D168" s="35">
        <f t="shared" ref="D168:Q168" si="45">D105+D42</f>
        <v>1</v>
      </c>
      <c r="E168" s="35">
        <f t="shared" si="45"/>
        <v>6</v>
      </c>
      <c r="F168" s="35">
        <f t="shared" si="45"/>
        <v>3</v>
      </c>
      <c r="G168" s="35">
        <f t="shared" si="45"/>
        <v>0</v>
      </c>
      <c r="H168" s="35">
        <f t="shared" si="45"/>
        <v>1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12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1</v>
      </c>
      <c r="D169" s="35">
        <f t="shared" ref="D169:Q169" si="47">D106+D43</f>
        <v>7</v>
      </c>
      <c r="E169" s="35">
        <f t="shared" si="47"/>
        <v>4</v>
      </c>
      <c r="F169" s="35">
        <f t="shared" si="47"/>
        <v>1</v>
      </c>
      <c r="G169" s="35">
        <f t="shared" si="47"/>
        <v>2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15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2</v>
      </c>
      <c r="D170" s="35">
        <f t="shared" ref="D170:Q170" si="49">D107+D44</f>
        <v>4</v>
      </c>
      <c r="E170" s="35">
        <f t="shared" si="49"/>
        <v>1</v>
      </c>
      <c r="F170" s="35">
        <f t="shared" si="49"/>
        <v>1</v>
      </c>
      <c r="G170" s="35">
        <f t="shared" si="49"/>
        <v>0</v>
      </c>
      <c r="H170" s="35">
        <f t="shared" si="49"/>
        <v>0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8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1</v>
      </c>
      <c r="D171" s="35">
        <f t="shared" ref="D171:Q171" si="51">D108+D45</f>
        <v>0</v>
      </c>
      <c r="E171" s="35">
        <f t="shared" si="51"/>
        <v>1</v>
      </c>
      <c r="F171" s="35">
        <f t="shared" si="51"/>
        <v>0</v>
      </c>
      <c r="G171" s="35">
        <f t="shared" si="51"/>
        <v>1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3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1</v>
      </c>
      <c r="F172" s="35">
        <f t="shared" si="53"/>
        <v>0</v>
      </c>
      <c r="G172" s="35">
        <f t="shared" si="53"/>
        <v>0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1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0</v>
      </c>
      <c r="F173" s="35">
        <f t="shared" si="55"/>
        <v>0</v>
      </c>
      <c r="G173" s="35">
        <f t="shared" si="55"/>
        <v>0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2</v>
      </c>
      <c r="F174" s="35">
        <f t="shared" si="57"/>
        <v>0</v>
      </c>
      <c r="G174" s="35">
        <f t="shared" si="57"/>
        <v>2</v>
      </c>
      <c r="H174" s="35">
        <f t="shared" si="57"/>
        <v>1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5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0</v>
      </c>
      <c r="F175" s="35">
        <f t="shared" si="59"/>
        <v>0</v>
      </c>
      <c r="G175" s="35">
        <f t="shared" si="59"/>
        <v>1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0</v>
      </c>
      <c r="D176" s="35">
        <f t="shared" ref="D176:Q176" si="61">D113+D50</f>
        <v>0</v>
      </c>
      <c r="E176" s="35">
        <f t="shared" si="61"/>
        <v>0</v>
      </c>
      <c r="F176" s="35">
        <f t="shared" si="61"/>
        <v>1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1</v>
      </c>
      <c r="E177" s="35">
        <f t="shared" si="63"/>
        <v>0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0</v>
      </c>
      <c r="D178" s="35">
        <f t="shared" ref="D178:Q178" si="65">D115+D52</f>
        <v>1</v>
      </c>
      <c r="E178" s="35">
        <f t="shared" si="65"/>
        <v>0</v>
      </c>
      <c r="F178" s="35">
        <f t="shared" si="65"/>
        <v>1</v>
      </c>
      <c r="G178" s="35">
        <f t="shared" si="65"/>
        <v>0</v>
      </c>
      <c r="H178" s="35">
        <f t="shared" si="65"/>
        <v>0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2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0</v>
      </c>
      <c r="D179" s="35">
        <f t="shared" ref="D179:Q179" si="67">D116+D53</f>
        <v>2</v>
      </c>
      <c r="E179" s="35">
        <f t="shared" si="67"/>
        <v>6</v>
      </c>
      <c r="F179" s="35">
        <f t="shared" si="67"/>
        <v>1</v>
      </c>
      <c r="G179" s="35">
        <f t="shared" si="67"/>
        <v>0</v>
      </c>
      <c r="H179" s="35">
        <f t="shared" si="67"/>
        <v>1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10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2</v>
      </c>
      <c r="D180" s="35">
        <f t="shared" ref="D180:Q180" si="69">D117+D54</f>
        <v>3</v>
      </c>
      <c r="E180" s="35">
        <f t="shared" si="69"/>
        <v>5</v>
      </c>
      <c r="F180" s="35">
        <f t="shared" si="69"/>
        <v>6</v>
      </c>
      <c r="G180" s="35">
        <f t="shared" si="69"/>
        <v>1</v>
      </c>
      <c r="H180" s="35">
        <f t="shared" si="69"/>
        <v>0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17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1</v>
      </c>
      <c r="D181" s="35">
        <f t="shared" ref="D181:Q181" si="71">D118+D55</f>
        <v>6</v>
      </c>
      <c r="E181" s="35">
        <f t="shared" si="71"/>
        <v>5</v>
      </c>
      <c r="F181" s="35">
        <f t="shared" si="71"/>
        <v>4</v>
      </c>
      <c r="G181" s="35">
        <f t="shared" si="71"/>
        <v>0</v>
      </c>
      <c r="H181" s="35">
        <f t="shared" si="71"/>
        <v>0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16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0</v>
      </c>
      <c r="D182" s="35">
        <f t="shared" ref="D182:Q182" si="73">D119+D56</f>
        <v>9</v>
      </c>
      <c r="E182" s="35">
        <f t="shared" si="73"/>
        <v>5</v>
      </c>
      <c r="F182" s="35">
        <f t="shared" si="73"/>
        <v>2</v>
      </c>
      <c r="G182" s="35">
        <f t="shared" si="73"/>
        <v>2</v>
      </c>
      <c r="H182" s="35">
        <f t="shared" si="73"/>
        <v>1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19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5</v>
      </c>
      <c r="D183" s="35">
        <f t="shared" ref="D183:Q183" si="75">D120+D57</f>
        <v>6</v>
      </c>
      <c r="E183" s="35">
        <f t="shared" si="75"/>
        <v>4</v>
      </c>
      <c r="F183" s="35">
        <f t="shared" si="75"/>
        <v>2</v>
      </c>
      <c r="G183" s="35">
        <f t="shared" si="75"/>
        <v>2</v>
      </c>
      <c r="H183" s="35">
        <f t="shared" si="75"/>
        <v>1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20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3</v>
      </c>
      <c r="D184" s="35">
        <f t="shared" ref="D184:Q184" si="77">D121+D58</f>
        <v>12</v>
      </c>
      <c r="E184" s="35">
        <f t="shared" si="77"/>
        <v>9</v>
      </c>
      <c r="F184" s="35">
        <f t="shared" si="77"/>
        <v>5</v>
      </c>
      <c r="G184" s="35">
        <f t="shared" si="77"/>
        <v>0</v>
      </c>
      <c r="H184" s="35">
        <f t="shared" si="77"/>
        <v>0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29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3</v>
      </c>
      <c r="D185" s="35">
        <f t="shared" ref="D185:Q185" si="79">D122+D59</f>
        <v>8</v>
      </c>
      <c r="E185" s="35">
        <f t="shared" si="79"/>
        <v>9</v>
      </c>
      <c r="F185" s="35">
        <f t="shared" si="79"/>
        <v>2</v>
      </c>
      <c r="G185" s="35">
        <f t="shared" si="79"/>
        <v>0</v>
      </c>
      <c r="H185" s="35">
        <f t="shared" si="79"/>
        <v>0</v>
      </c>
      <c r="I185" s="35">
        <f t="shared" ref="I185" si="80">I122+I59</f>
        <v>0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22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10</v>
      </c>
      <c r="D186" s="35">
        <f t="shared" ref="D186:Q186" si="81">D123+D60</f>
        <v>10</v>
      </c>
      <c r="E186" s="35">
        <f t="shared" si="81"/>
        <v>8</v>
      </c>
      <c r="F186" s="35">
        <f t="shared" si="81"/>
        <v>2</v>
      </c>
      <c r="G186" s="35">
        <f t="shared" si="81"/>
        <v>0</v>
      </c>
      <c r="H186" s="35">
        <f t="shared" si="81"/>
        <v>0</v>
      </c>
      <c r="I186" s="35">
        <f t="shared" ref="I186" si="82">I123+I60</f>
        <v>0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30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2</v>
      </c>
      <c r="D187" s="35">
        <f t="shared" ref="D187:Q187" si="83">D124+D61</f>
        <v>6</v>
      </c>
      <c r="E187" s="35">
        <f t="shared" si="83"/>
        <v>4</v>
      </c>
      <c r="F187" s="35">
        <f t="shared" si="83"/>
        <v>1</v>
      </c>
      <c r="G187" s="35">
        <f t="shared" si="83"/>
        <v>1</v>
      </c>
      <c r="H187" s="35">
        <f t="shared" si="83"/>
        <v>0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14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3</v>
      </c>
      <c r="D188" s="35">
        <f t="shared" ref="D188:Q188" si="85">D125+D62</f>
        <v>6</v>
      </c>
      <c r="E188" s="35">
        <f t="shared" si="85"/>
        <v>7</v>
      </c>
      <c r="F188" s="35">
        <f t="shared" si="85"/>
        <v>5</v>
      </c>
      <c r="G188" s="35">
        <f t="shared" si="85"/>
        <v>4</v>
      </c>
      <c r="H188" s="35">
        <f t="shared" si="85"/>
        <v>4</v>
      </c>
      <c r="I188" s="35">
        <f t="shared" ref="I188" si="86">I125+I62</f>
        <v>0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29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5</v>
      </c>
      <c r="D189" s="35">
        <f t="shared" ref="D189:Q189" si="87">D126+D63</f>
        <v>17</v>
      </c>
      <c r="E189" s="35">
        <f t="shared" si="87"/>
        <v>12</v>
      </c>
      <c r="F189" s="35">
        <f t="shared" si="87"/>
        <v>8</v>
      </c>
      <c r="G189" s="35">
        <f t="shared" si="87"/>
        <v>1</v>
      </c>
      <c r="H189" s="35">
        <f t="shared" si="87"/>
        <v>0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43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2</v>
      </c>
      <c r="D190" s="35">
        <f t="shared" ref="D190:Q190" si="89">D127+D64</f>
        <v>12</v>
      </c>
      <c r="E190" s="35">
        <f t="shared" si="89"/>
        <v>6</v>
      </c>
      <c r="F190" s="35">
        <f t="shared" si="89"/>
        <v>6</v>
      </c>
      <c r="G190" s="35">
        <f t="shared" si="89"/>
        <v>3</v>
      </c>
      <c r="H190" s="35">
        <f t="shared" si="89"/>
        <v>0</v>
      </c>
      <c r="I190" s="35">
        <f t="shared" ref="I190" si="90">I127+I64</f>
        <v>0</v>
      </c>
      <c r="J190" s="35">
        <f t="shared" si="89"/>
        <v>0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29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2</v>
      </c>
      <c r="D191" s="35">
        <f t="shared" ref="D191:Q191" si="91">D128+D65</f>
        <v>7</v>
      </c>
      <c r="E191" s="35">
        <f t="shared" si="91"/>
        <v>7</v>
      </c>
      <c r="F191" s="35">
        <f t="shared" si="91"/>
        <v>3</v>
      </c>
      <c r="G191" s="35">
        <f t="shared" si="91"/>
        <v>1</v>
      </c>
      <c r="H191" s="35">
        <f t="shared" si="91"/>
        <v>0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20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2</v>
      </c>
      <c r="D192" s="35">
        <f t="shared" ref="D192:Q192" si="93">D129+D66</f>
        <v>8</v>
      </c>
      <c r="E192" s="35">
        <f t="shared" si="93"/>
        <v>3</v>
      </c>
      <c r="F192" s="35">
        <f t="shared" si="93"/>
        <v>3</v>
      </c>
      <c r="G192" s="35">
        <f t="shared" si="93"/>
        <v>1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17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0</v>
      </c>
      <c r="D193" s="35">
        <f t="shared" ref="D193:Q193" si="95">D130+D67</f>
        <v>3</v>
      </c>
      <c r="E193" s="35">
        <f t="shared" si="95"/>
        <v>2</v>
      </c>
      <c r="F193" s="35">
        <f t="shared" si="95"/>
        <v>1</v>
      </c>
      <c r="G193" s="35">
        <f t="shared" si="95"/>
        <v>0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6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6</v>
      </c>
      <c r="E194" s="35">
        <f t="shared" si="97"/>
        <v>0</v>
      </c>
      <c r="F194" s="35">
        <f t="shared" si="97"/>
        <v>0</v>
      </c>
      <c r="G194" s="35">
        <f t="shared" si="97"/>
        <v>0</v>
      </c>
      <c r="H194" s="35">
        <f t="shared" si="97"/>
        <v>0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6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0</v>
      </c>
      <c r="D195" s="35">
        <f t="shared" ref="D195:Q195" si="99">D132+D69</f>
        <v>1</v>
      </c>
      <c r="E195" s="35">
        <f t="shared" si="99"/>
        <v>0</v>
      </c>
      <c r="F195" s="35">
        <f t="shared" si="99"/>
        <v>0</v>
      </c>
      <c r="G195" s="35">
        <f t="shared" si="99"/>
        <v>1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2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0</v>
      </c>
      <c r="E196" s="37">
        <f t="shared" ref="E196:Q196" si="101">E133+E70</f>
        <v>0</v>
      </c>
      <c r="F196" s="37">
        <f t="shared" si="101"/>
        <v>0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0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71</v>
      </c>
      <c r="D198" s="29">
        <f t="shared" ref="D198:R198" si="103">SUM(D149:D196)</f>
        <v>217</v>
      </c>
      <c r="E198" s="29">
        <f t="shared" si="103"/>
        <v>188</v>
      </c>
      <c r="F198" s="29">
        <f t="shared" si="103"/>
        <v>100</v>
      </c>
      <c r="G198" s="29">
        <f t="shared" si="103"/>
        <v>46</v>
      </c>
      <c r="H198" s="29">
        <f t="shared" si="103"/>
        <v>15</v>
      </c>
      <c r="I198" s="29">
        <f t="shared" ref="I198" si="104">SUM(I149:I196)</f>
        <v>0</v>
      </c>
      <c r="J198" s="29">
        <f t="shared" si="103"/>
        <v>0</v>
      </c>
      <c r="K198" s="29">
        <f t="shared" si="103"/>
        <v>0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637</v>
      </c>
    </row>
    <row r="199" spans="1:18" s="30" customFormat="1" x14ac:dyDescent="0.2">
      <c r="A199" s="76" t="s">
        <v>6</v>
      </c>
      <c r="B199" s="77"/>
      <c r="C199" s="31">
        <f>C198/R198</f>
        <v>0.11145996860282574</v>
      </c>
      <c r="D199" s="31">
        <f>D198/R198</f>
        <v>0.34065934065934067</v>
      </c>
      <c r="E199" s="31">
        <f>E198/R198</f>
        <v>0.29513343799058084</v>
      </c>
      <c r="F199" s="31">
        <f>F198/R198</f>
        <v>0.15698587127158556</v>
      </c>
      <c r="G199" s="31">
        <f>G198/R198</f>
        <v>7.2213500784929358E-2</v>
      </c>
      <c r="H199" s="31">
        <f>H198/R198</f>
        <v>2.3547880690737835E-2</v>
      </c>
      <c r="I199" s="31">
        <f>I198/R198</f>
        <v>0</v>
      </c>
      <c r="J199" s="31">
        <f>J198/R198</f>
        <v>0</v>
      </c>
      <c r="K199" s="31">
        <f>K198/R198</f>
        <v>0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31</v>
      </c>
      <c r="D201" s="29">
        <f t="shared" ref="D201:R201" si="105">SUM(D149:D172)</f>
        <v>93</v>
      </c>
      <c r="E201" s="29">
        <f t="shared" si="105"/>
        <v>94</v>
      </c>
      <c r="F201" s="29">
        <f t="shared" si="105"/>
        <v>47</v>
      </c>
      <c r="G201" s="29">
        <f t="shared" si="105"/>
        <v>26</v>
      </c>
      <c r="H201" s="29">
        <f t="shared" si="105"/>
        <v>7</v>
      </c>
      <c r="I201" s="29">
        <f t="shared" ref="I201" si="106">SUM(I149:I172)</f>
        <v>0</v>
      </c>
      <c r="J201" s="29">
        <f t="shared" si="105"/>
        <v>0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298</v>
      </c>
    </row>
    <row r="202" spans="1:18" s="30" customFormat="1" x14ac:dyDescent="0.2">
      <c r="A202" s="76" t="s">
        <v>6</v>
      </c>
      <c r="B202" s="77"/>
      <c r="C202" s="31">
        <f>C201/R201</f>
        <v>0.1040268456375839</v>
      </c>
      <c r="D202" s="31">
        <f>D201/R201</f>
        <v>0.31208053691275167</v>
      </c>
      <c r="E202" s="31">
        <f>E201/R201</f>
        <v>0.31543624161073824</v>
      </c>
      <c r="F202" s="31">
        <f>F201/R201</f>
        <v>0.15771812080536912</v>
      </c>
      <c r="G202" s="31">
        <f>G201/R201</f>
        <v>8.7248322147651006E-2</v>
      </c>
      <c r="H202" s="31">
        <f>H201/R201</f>
        <v>2.3489932885906041E-2</v>
      </c>
      <c r="I202" s="31">
        <f>I201/R201</f>
        <v>0</v>
      </c>
      <c r="J202" s="31">
        <f>J201/R201</f>
        <v>0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40</v>
      </c>
      <c r="D204" s="29">
        <f t="shared" ref="D204:R204" si="107">SUM(D173:D196)</f>
        <v>124</v>
      </c>
      <c r="E204" s="29">
        <f t="shared" si="107"/>
        <v>94</v>
      </c>
      <c r="F204" s="29">
        <f t="shared" si="107"/>
        <v>53</v>
      </c>
      <c r="G204" s="29">
        <f t="shared" si="107"/>
        <v>20</v>
      </c>
      <c r="H204" s="29">
        <f t="shared" si="107"/>
        <v>8</v>
      </c>
      <c r="I204" s="29">
        <f t="shared" ref="I204" si="108">SUM(I173:I196)</f>
        <v>0</v>
      </c>
      <c r="J204" s="29">
        <f t="shared" si="107"/>
        <v>0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339</v>
      </c>
    </row>
    <row r="205" spans="1:18" s="30" customFormat="1" x14ac:dyDescent="0.2">
      <c r="A205" s="76" t="s">
        <v>6</v>
      </c>
      <c r="B205" s="77"/>
      <c r="C205" s="31">
        <f>C204/R204</f>
        <v>0.11799410029498525</v>
      </c>
      <c r="D205" s="31">
        <f>D204/R204</f>
        <v>0.36578171091445427</v>
      </c>
      <c r="E205" s="31">
        <f>E204/R204</f>
        <v>0.27728613569321536</v>
      </c>
      <c r="F205" s="31">
        <f>F204/R204</f>
        <v>0.15634218289085547</v>
      </c>
      <c r="G205" s="31">
        <f>G204/R204</f>
        <v>5.8997050147492625E-2</v>
      </c>
      <c r="H205" s="31">
        <f>H204/R204</f>
        <v>2.359882005899705E-2</v>
      </c>
      <c r="I205" s="31">
        <f>I204/R204</f>
        <v>0</v>
      </c>
      <c r="J205" s="31">
        <f>J204/R204</f>
        <v>0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35.5</v>
      </c>
      <c r="D207" s="29">
        <f t="shared" ref="D207:R207" si="109">D198/2</f>
        <v>108.5</v>
      </c>
      <c r="E207" s="29">
        <f t="shared" si="109"/>
        <v>94</v>
      </c>
      <c r="F207" s="29">
        <f t="shared" si="109"/>
        <v>50</v>
      </c>
      <c r="G207" s="29">
        <f t="shared" si="109"/>
        <v>23</v>
      </c>
      <c r="H207" s="29">
        <f t="shared" si="109"/>
        <v>7.5</v>
      </c>
      <c r="I207" s="29">
        <f t="shared" ref="I207" si="110">I198/2</f>
        <v>0</v>
      </c>
      <c r="J207" s="29">
        <f t="shared" si="109"/>
        <v>0</v>
      </c>
      <c r="K207" s="29">
        <f t="shared" si="109"/>
        <v>0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318.5</v>
      </c>
    </row>
    <row r="208" spans="1:18" s="30" customFormat="1" x14ac:dyDescent="0.2">
      <c r="A208" s="76" t="s">
        <v>6</v>
      </c>
      <c r="B208" s="77"/>
      <c r="C208" s="31">
        <f>C207/R207</f>
        <v>0.11145996860282574</v>
      </c>
      <c r="D208" s="31">
        <f>D207/R207</f>
        <v>0.34065934065934067</v>
      </c>
      <c r="E208" s="31">
        <f>E207/R207</f>
        <v>0.29513343799058084</v>
      </c>
      <c r="F208" s="31">
        <f>F207/R207</f>
        <v>0.15698587127158556</v>
      </c>
      <c r="G208" s="31">
        <f>G207/R207</f>
        <v>7.2213500784929358E-2</v>
      </c>
      <c r="H208" s="31">
        <f>H207/R207</f>
        <v>2.3547880690737835E-2</v>
      </c>
      <c r="I208" s="31">
        <f>I207/R207</f>
        <v>0</v>
      </c>
      <c r="J208" s="31">
        <f>J207/R207</f>
        <v>0</v>
      </c>
      <c r="K208" s="31">
        <f>K207/R207</f>
        <v>0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1269-2759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2110 (Nelson Street)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2110 (Nelson Street)</v>
      </c>
      <c r="C4" s="96"/>
      <c r="D4" s="96"/>
      <c r="H4" s="98" t="s">
        <v>17</v>
      </c>
      <c r="I4" s="98"/>
      <c r="J4" s="98"/>
      <c r="K4" s="97" t="str">
        <f>'48 Hours (speed)'!O4</f>
        <v>721971D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25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1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4</v>
      </c>
      <c r="E18" s="2">
        <v>3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8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3</v>
      </c>
      <c r="E19" s="2">
        <v>0</v>
      </c>
      <c r="F19" s="2">
        <v>1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6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5</v>
      </c>
      <c r="E20" s="2">
        <v>3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10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1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2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5</v>
      </c>
      <c r="E22" s="2">
        <v>2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9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8</v>
      </c>
      <c r="E23" s="2">
        <v>0</v>
      </c>
      <c r="F23" s="2">
        <v>0</v>
      </c>
      <c r="G23" s="2">
        <v>3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11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7</v>
      </c>
      <c r="E24" s="2">
        <v>1</v>
      </c>
      <c r="F24" s="2">
        <v>0</v>
      </c>
      <c r="G24" s="2">
        <v>2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11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6</v>
      </c>
      <c r="E25" s="2">
        <v>1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8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4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5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11</v>
      </c>
      <c r="E27" s="2">
        <v>2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14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14</v>
      </c>
      <c r="E28" s="2">
        <v>7</v>
      </c>
      <c r="F28" s="2">
        <v>0</v>
      </c>
      <c r="G28" s="2">
        <v>3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25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11</v>
      </c>
      <c r="E29" s="2">
        <v>4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18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6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9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3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6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8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10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3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2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1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2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3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1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1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5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2</v>
      </c>
      <c r="E43" s="2">
        <v>3</v>
      </c>
      <c r="F43" s="2">
        <v>1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7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2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4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5</v>
      </c>
      <c r="E45" s="2">
        <v>3</v>
      </c>
      <c r="F45" s="2">
        <v>0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10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5</v>
      </c>
      <c r="E46" s="2">
        <v>1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7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6</v>
      </c>
      <c r="E47" s="4">
        <v>2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11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11</v>
      </c>
      <c r="E48" s="2">
        <v>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13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12</v>
      </c>
      <c r="E49" s="2">
        <v>0</v>
      </c>
      <c r="F49" s="2">
        <v>0</v>
      </c>
      <c r="G49" s="2">
        <v>2</v>
      </c>
      <c r="H49" s="2">
        <v>0</v>
      </c>
      <c r="I49" s="2">
        <v>0</v>
      </c>
      <c r="J49" s="2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15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8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9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1</v>
      </c>
      <c r="D51" s="2">
        <v>11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13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14</v>
      </c>
      <c r="E52" s="2">
        <v>5</v>
      </c>
      <c r="F52" s="2">
        <v>0</v>
      </c>
      <c r="G52" s="2">
        <v>5</v>
      </c>
      <c r="H52" s="2">
        <v>0</v>
      </c>
      <c r="I52" s="2">
        <v>0</v>
      </c>
      <c r="J52" s="2">
        <v>0</v>
      </c>
      <c r="K52" s="2">
        <v>2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26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10</v>
      </c>
      <c r="E53" s="4">
        <v>5</v>
      </c>
      <c r="F53" s="4">
        <v>0</v>
      </c>
      <c r="G53" s="4">
        <v>0</v>
      </c>
      <c r="H53" s="4">
        <v>0</v>
      </c>
      <c r="I53" s="4">
        <v>0</v>
      </c>
      <c r="J53" s="4">
        <v>3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18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5</v>
      </c>
      <c r="E54" s="2">
        <v>4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9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5</v>
      </c>
      <c r="E55" s="2">
        <v>1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9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2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4</v>
      </c>
      <c r="E57" s="2">
        <v>0</v>
      </c>
      <c r="F57" s="2">
        <v>0</v>
      </c>
      <c r="G57" s="2">
        <v>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6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0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1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1</v>
      </c>
      <c r="D61" s="63">
        <f t="shared" ref="D61:Q61" si="3">SUM(D12:D59)</f>
        <v>213</v>
      </c>
      <c r="E61" s="63">
        <f t="shared" si="3"/>
        <v>60</v>
      </c>
      <c r="F61" s="63">
        <f t="shared" si="3"/>
        <v>2</v>
      </c>
      <c r="G61" s="63">
        <f t="shared" si="3"/>
        <v>45</v>
      </c>
      <c r="H61" s="63">
        <f t="shared" si="3"/>
        <v>1</v>
      </c>
      <c r="I61" s="63">
        <f t="shared" si="3"/>
        <v>0</v>
      </c>
      <c r="J61" s="63">
        <f t="shared" si="3"/>
        <v>6</v>
      </c>
      <c r="K61" s="63">
        <f t="shared" si="3"/>
        <v>3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331</v>
      </c>
    </row>
    <row r="62" spans="1:17" s="51" customFormat="1" ht="15" x14ac:dyDescent="0.25">
      <c r="A62" s="94" t="s">
        <v>6</v>
      </c>
      <c r="B62" s="95"/>
      <c r="C62" s="64">
        <f>C61/$Q$61</f>
        <v>3.0211480362537764E-3</v>
      </c>
      <c r="D62" s="64">
        <f t="shared" ref="D62:P62" si="4">D61/$Q$61</f>
        <v>0.64350453172205435</v>
      </c>
      <c r="E62" s="64">
        <f t="shared" si="4"/>
        <v>0.18126888217522658</v>
      </c>
      <c r="F62" s="64">
        <f t="shared" si="4"/>
        <v>6.0422960725075529E-3</v>
      </c>
      <c r="G62" s="64">
        <f t="shared" si="4"/>
        <v>0.13595166163141995</v>
      </c>
      <c r="H62" s="64">
        <f t="shared" si="4"/>
        <v>3.0211480362537764E-3</v>
      </c>
      <c r="I62" s="64">
        <f t="shared" si="4"/>
        <v>0</v>
      </c>
      <c r="J62" s="64">
        <f t="shared" si="4"/>
        <v>1.812688821752266E-2</v>
      </c>
      <c r="K62" s="64">
        <f t="shared" si="4"/>
        <v>9.0634441087613302E-3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103</v>
      </c>
      <c r="E64" s="63">
        <f t="shared" si="5"/>
        <v>30</v>
      </c>
      <c r="F64" s="63">
        <f t="shared" si="5"/>
        <v>1</v>
      </c>
      <c r="G64" s="63">
        <f t="shared" si="5"/>
        <v>24</v>
      </c>
      <c r="H64" s="63">
        <f t="shared" si="5"/>
        <v>0</v>
      </c>
      <c r="I64" s="63">
        <f t="shared" si="5"/>
        <v>0</v>
      </c>
      <c r="J64" s="63">
        <f t="shared" si="5"/>
        <v>2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160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0.64375000000000004</v>
      </c>
      <c r="E65" s="64">
        <f t="shared" si="6"/>
        <v>0.1875</v>
      </c>
      <c r="F65" s="64">
        <f t="shared" si="6"/>
        <v>6.2500000000000003E-3</v>
      </c>
      <c r="G65" s="64">
        <f t="shared" si="6"/>
        <v>0.15</v>
      </c>
      <c r="H65" s="64">
        <f t="shared" si="6"/>
        <v>0</v>
      </c>
      <c r="I65" s="64">
        <f t="shared" si="6"/>
        <v>0</v>
      </c>
      <c r="J65" s="64">
        <f t="shared" si="6"/>
        <v>1.2500000000000001E-2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</v>
      </c>
      <c r="D67" s="63">
        <f t="shared" ref="D67:Q67" si="7">SUM(D36:D59)</f>
        <v>110</v>
      </c>
      <c r="E67" s="63">
        <f t="shared" si="7"/>
        <v>30</v>
      </c>
      <c r="F67" s="63">
        <f t="shared" si="7"/>
        <v>1</v>
      </c>
      <c r="G67" s="63">
        <f t="shared" si="7"/>
        <v>21</v>
      </c>
      <c r="H67" s="63">
        <f t="shared" si="7"/>
        <v>1</v>
      </c>
      <c r="I67" s="63">
        <f t="shared" si="7"/>
        <v>0</v>
      </c>
      <c r="J67" s="63">
        <f t="shared" si="7"/>
        <v>4</v>
      </c>
      <c r="K67" s="63">
        <f t="shared" si="7"/>
        <v>3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171</v>
      </c>
    </row>
    <row r="68" spans="1:17" s="51" customFormat="1" ht="15" x14ac:dyDescent="0.25">
      <c r="A68" s="94" t="s">
        <v>6</v>
      </c>
      <c r="B68" s="95"/>
      <c r="C68" s="64">
        <f>C67/$Q$67</f>
        <v>5.8479532163742687E-3</v>
      </c>
      <c r="D68" s="64">
        <f t="shared" ref="D68:P68" si="8">D67/$Q$67</f>
        <v>0.64327485380116955</v>
      </c>
      <c r="E68" s="64">
        <f t="shared" si="8"/>
        <v>0.17543859649122806</v>
      </c>
      <c r="F68" s="64">
        <f t="shared" si="8"/>
        <v>5.8479532163742687E-3</v>
      </c>
      <c r="G68" s="64">
        <f t="shared" si="8"/>
        <v>0.12280701754385964</v>
      </c>
      <c r="H68" s="64">
        <f t="shared" si="8"/>
        <v>5.8479532163742687E-3</v>
      </c>
      <c r="I68" s="64">
        <f t="shared" si="8"/>
        <v>0</v>
      </c>
      <c r="J68" s="64">
        <f t="shared" si="8"/>
        <v>2.3391812865497075E-2</v>
      </c>
      <c r="K68" s="64">
        <f t="shared" si="8"/>
        <v>1.7543859649122806E-2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0.5</v>
      </c>
      <c r="D70" s="63">
        <f t="shared" ref="D70:Q70" si="9">D61/2</f>
        <v>106.5</v>
      </c>
      <c r="E70" s="63">
        <f t="shared" si="9"/>
        <v>30</v>
      </c>
      <c r="F70" s="63">
        <f t="shared" si="9"/>
        <v>1</v>
      </c>
      <c r="G70" s="63">
        <f t="shared" si="9"/>
        <v>22.5</v>
      </c>
      <c r="H70" s="63">
        <f t="shared" si="9"/>
        <v>0.5</v>
      </c>
      <c r="I70" s="63">
        <f t="shared" si="9"/>
        <v>0</v>
      </c>
      <c r="J70" s="63">
        <f t="shared" si="9"/>
        <v>3</v>
      </c>
      <c r="K70" s="63">
        <f t="shared" si="9"/>
        <v>1.5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165.5</v>
      </c>
    </row>
    <row r="71" spans="1:17" s="51" customFormat="1" ht="15" x14ac:dyDescent="0.25">
      <c r="A71" s="94" t="s">
        <v>6</v>
      </c>
      <c r="B71" s="95"/>
      <c r="C71" s="64">
        <f>C70/$Q$70</f>
        <v>3.0211480362537764E-3</v>
      </c>
      <c r="D71" s="64">
        <f t="shared" ref="D71:P71" si="10">D70/$Q$70</f>
        <v>0.64350453172205435</v>
      </c>
      <c r="E71" s="64">
        <f t="shared" si="10"/>
        <v>0.18126888217522658</v>
      </c>
      <c r="F71" s="64">
        <f t="shared" si="10"/>
        <v>6.0422960725075529E-3</v>
      </c>
      <c r="G71" s="64">
        <f t="shared" si="10"/>
        <v>0.13595166163141995</v>
      </c>
      <c r="H71" s="64">
        <f t="shared" si="10"/>
        <v>3.0211480362537764E-3</v>
      </c>
      <c r="I71" s="64">
        <f t="shared" si="10"/>
        <v>0</v>
      </c>
      <c r="J71" s="64">
        <f t="shared" si="10"/>
        <v>1.812688821752266E-2</v>
      </c>
      <c r="K71" s="64">
        <f t="shared" si="10"/>
        <v>9.0634441087613302E-3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1269-2759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2110 (Nelson Street)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2110 (Nelson Street)</v>
      </c>
      <c r="C4" s="96"/>
      <c r="D4" s="96"/>
      <c r="F4" s="98" t="s">
        <v>17</v>
      </c>
      <c r="G4" s="98"/>
      <c r="H4" s="111" t="str">
        <f>'48 Hours (speed)'!O4</f>
        <v>721971D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1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7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8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3</v>
      </c>
      <c r="F19" s="2">
        <f>SUM('48 Hours - NB  (volume &amp; class)'!F19:I19)</f>
        <v>3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6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8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10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2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7</v>
      </c>
      <c r="F22" s="2">
        <f>SUM('48 Hours - NB  (volume &amp; class)'!F22:I22)</f>
        <v>2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9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8</v>
      </c>
      <c r="F23" s="2">
        <f>SUM('48 Hours - NB  (volume &amp; class)'!F23:I23)</f>
        <v>3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11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8</v>
      </c>
      <c r="F24" s="2">
        <f>SUM('48 Hours - NB  (volume &amp; class)'!F24:I24)</f>
        <v>2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11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7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8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4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5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13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14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21</v>
      </c>
      <c r="F28" s="2">
        <f>SUM('48 Hours - NB  (volume &amp; class)'!F28:I28)</f>
        <v>3</v>
      </c>
      <c r="G28" s="2">
        <f>SUM('48 Hours - NB  (volume &amp; class)'!J28:L28)</f>
        <v>1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25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15</v>
      </c>
      <c r="F29" s="2">
        <f>SUM('48 Hours - NB  (volume &amp; class)'!F29:I29)</f>
        <v>3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18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9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9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5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6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9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10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3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1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2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1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3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3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1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1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5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5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5</v>
      </c>
      <c r="F43" s="2">
        <f>SUM('48 Hours - NB  (volume &amp; class)'!F43:I43)</f>
        <v>2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7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3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4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8</v>
      </c>
      <c r="F45" s="2">
        <f>SUM('48 Hours - NB  (volume &amp; class)'!F45:I45)</f>
        <v>2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10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6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7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8</v>
      </c>
      <c r="F47" s="2">
        <f>SUM('48 Hours - NB  (volume &amp; class)'!F47:I47)</f>
        <v>2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11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11</v>
      </c>
      <c r="F48" s="2">
        <f>SUM('48 Hours - NB  (volume &amp; class)'!F48:I48)</f>
        <v>2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13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12</v>
      </c>
      <c r="F49" s="2">
        <f>SUM('48 Hours - NB  (volume &amp; class)'!F49:I49)</f>
        <v>2</v>
      </c>
      <c r="G49" s="2">
        <f>SUM('48 Hours - NB  (volume &amp; class)'!J49:L49)</f>
        <v>1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15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9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9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12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13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19</v>
      </c>
      <c r="F52" s="2">
        <f>SUM('48 Hours - NB  (volume &amp; class)'!F52:I52)</f>
        <v>5</v>
      </c>
      <c r="G52" s="2">
        <f>SUM('48 Hours - NB  (volume &amp; class)'!J52:L52)</f>
        <v>2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26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15</v>
      </c>
      <c r="F53" s="2">
        <f>SUM('48 Hours - NB  (volume &amp; class)'!F53:I53)</f>
        <v>0</v>
      </c>
      <c r="G53" s="2">
        <f>SUM('48 Hours - NB  (volume &amp; class)'!J53:L53)</f>
        <v>3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18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9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9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6</v>
      </c>
      <c r="F55" s="2">
        <f>SUM('48 Hours - NB  (volume &amp; class)'!F55:I55)</f>
        <v>3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9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2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2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4</v>
      </c>
      <c r="F57" s="2">
        <f>SUM('48 Hours - NB  (volume &amp; class)'!F57:I57)</f>
        <v>2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6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1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1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0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274</v>
      </c>
      <c r="F61" s="63">
        <f t="shared" ref="F61:J61" si="3">SUM(F12:F59)</f>
        <v>48</v>
      </c>
      <c r="G61" s="63">
        <f t="shared" si="3"/>
        <v>9</v>
      </c>
      <c r="H61" s="63">
        <f t="shared" si="3"/>
        <v>0</v>
      </c>
      <c r="I61" s="63">
        <f t="shared" si="3"/>
        <v>0</v>
      </c>
      <c r="J61" s="63">
        <f t="shared" si="3"/>
        <v>331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0.82779456193353473</v>
      </c>
      <c r="F62" s="64">
        <f t="shared" ref="F62:I62" si="4">F61/$J$61</f>
        <v>0.14501510574018128</v>
      </c>
      <c r="G62" s="64">
        <f t="shared" si="4"/>
        <v>2.7190332326283987E-2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133</v>
      </c>
      <c r="F64" s="63">
        <f t="shared" ref="F64:I64" si="5">SUM(F12:F35)</f>
        <v>25</v>
      </c>
      <c r="G64" s="63">
        <f t="shared" si="5"/>
        <v>2</v>
      </c>
      <c r="H64" s="63">
        <f t="shared" si="5"/>
        <v>0</v>
      </c>
      <c r="I64" s="63">
        <f t="shared" si="5"/>
        <v>0</v>
      </c>
      <c r="J64" s="63">
        <f>SUM(J12:J35)</f>
        <v>160</v>
      </c>
    </row>
    <row r="65" spans="3:10" s="51" customFormat="1" ht="15" x14ac:dyDescent="0.25">
      <c r="C65" s="94" t="s">
        <v>6</v>
      </c>
      <c r="D65" s="95"/>
      <c r="E65" s="64">
        <f>E64/$J$64</f>
        <v>0.83125000000000004</v>
      </c>
      <c r="F65" s="64">
        <f t="shared" ref="F65:I65" si="6">F64/$J$64</f>
        <v>0.15625</v>
      </c>
      <c r="G65" s="64">
        <f t="shared" si="6"/>
        <v>1.2500000000000001E-2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141</v>
      </c>
      <c r="F67" s="63">
        <f t="shared" ref="F67:J67" si="7">SUM(F36:F59)</f>
        <v>23</v>
      </c>
      <c r="G67" s="63">
        <f t="shared" si="7"/>
        <v>7</v>
      </c>
      <c r="H67" s="63">
        <f t="shared" si="7"/>
        <v>0</v>
      </c>
      <c r="I67" s="63">
        <f t="shared" si="7"/>
        <v>0</v>
      </c>
      <c r="J67" s="63">
        <f t="shared" si="7"/>
        <v>171</v>
      </c>
    </row>
    <row r="68" spans="3:10" s="51" customFormat="1" ht="15" x14ac:dyDescent="0.25">
      <c r="C68" s="94" t="s">
        <v>6</v>
      </c>
      <c r="D68" s="95"/>
      <c r="E68" s="64">
        <f>E67/$J$67</f>
        <v>0.82456140350877194</v>
      </c>
      <c r="F68" s="64">
        <f t="shared" ref="F68:I68" si="8">F67/$J$67</f>
        <v>0.13450292397660818</v>
      </c>
      <c r="G68" s="64">
        <f t="shared" si="8"/>
        <v>4.0935672514619881E-2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137</v>
      </c>
      <c r="F70" s="63">
        <f t="shared" ref="F70:J70" si="9">F61/2</f>
        <v>24</v>
      </c>
      <c r="G70" s="63">
        <f t="shared" si="9"/>
        <v>4.5</v>
      </c>
      <c r="H70" s="63">
        <f t="shared" si="9"/>
        <v>0</v>
      </c>
      <c r="I70" s="63">
        <f t="shared" si="9"/>
        <v>0</v>
      </c>
      <c r="J70" s="63">
        <f t="shared" si="9"/>
        <v>165.5</v>
      </c>
    </row>
    <row r="71" spans="3:10" s="51" customFormat="1" ht="15" x14ac:dyDescent="0.25">
      <c r="C71" s="94" t="s">
        <v>6</v>
      </c>
      <c r="D71" s="95"/>
      <c r="E71" s="64">
        <f>E70/$J$70</f>
        <v>0.82779456193353473</v>
      </c>
      <c r="F71" s="64">
        <f t="shared" ref="F71:I71" si="10">F70/$J$70</f>
        <v>0.14501510574018128</v>
      </c>
      <c r="G71" s="64">
        <f t="shared" si="10"/>
        <v>2.7190332326283987E-2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1269-2759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2110 (Nelson Street)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2110 (Nelson Street)</v>
      </c>
      <c r="C4" s="96"/>
      <c r="D4" s="96"/>
      <c r="H4" s="98" t="s">
        <v>17</v>
      </c>
      <c r="I4" s="98"/>
      <c r="J4" s="98"/>
      <c r="K4" s="97" t="str">
        <f>'48 Hours (speed)'!O4</f>
        <v>721971D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25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1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2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2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6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7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5</v>
      </c>
      <c r="E19" s="2">
        <v>1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7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1</v>
      </c>
      <c r="D20" s="2">
        <v>8</v>
      </c>
      <c r="E20" s="2">
        <v>2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12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5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5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5</v>
      </c>
      <c r="E22" s="2">
        <v>3</v>
      </c>
      <c r="F22" s="2">
        <v>0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10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8</v>
      </c>
      <c r="E23" s="2">
        <v>3</v>
      </c>
      <c r="F23" s="2">
        <v>0</v>
      </c>
      <c r="G23" s="2">
        <v>2</v>
      </c>
      <c r="H23" s="2">
        <v>0</v>
      </c>
      <c r="I23" s="2">
        <v>0</v>
      </c>
      <c r="J23" s="2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14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2</v>
      </c>
      <c r="E24" s="2">
        <v>2</v>
      </c>
      <c r="F24" s="2">
        <v>0</v>
      </c>
      <c r="G24" s="2">
        <v>1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6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3</v>
      </c>
      <c r="E25" s="2">
        <v>4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8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4</v>
      </c>
      <c r="E26" s="2">
        <v>1</v>
      </c>
      <c r="F26" s="2">
        <v>0</v>
      </c>
      <c r="G26" s="2">
        <v>4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10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3</v>
      </c>
      <c r="E27" s="2">
        <v>1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7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2</v>
      </c>
      <c r="D28" s="2">
        <v>7</v>
      </c>
      <c r="E28" s="2">
        <v>3</v>
      </c>
      <c r="F28" s="2">
        <v>0</v>
      </c>
      <c r="G28" s="2">
        <v>5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17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3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4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6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9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5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6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3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5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1</v>
      </c>
      <c r="E33" s="2">
        <v>3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5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1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2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1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1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5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7</v>
      </c>
      <c r="E43" s="2">
        <v>2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10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9</v>
      </c>
      <c r="E44" s="2">
        <v>1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12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5</v>
      </c>
      <c r="E45" s="2">
        <v>3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9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9</v>
      </c>
      <c r="E46" s="2">
        <v>1</v>
      </c>
      <c r="F46" s="2">
        <v>0</v>
      </c>
      <c r="G46" s="2">
        <v>2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13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11</v>
      </c>
      <c r="E47" s="4">
        <v>4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18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6</v>
      </c>
      <c r="E48" s="2">
        <v>2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9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1</v>
      </c>
      <c r="D49" s="2">
        <v>9</v>
      </c>
      <c r="E49" s="2">
        <v>0</v>
      </c>
      <c r="F49" s="2">
        <v>0</v>
      </c>
      <c r="G49" s="2">
        <v>3</v>
      </c>
      <c r="H49" s="2">
        <v>0</v>
      </c>
      <c r="I49" s="2">
        <v>0</v>
      </c>
      <c r="J49" s="2">
        <v>2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15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4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5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12</v>
      </c>
      <c r="E51" s="2">
        <v>3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16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10</v>
      </c>
      <c r="E52" s="2">
        <v>2</v>
      </c>
      <c r="F52" s="2">
        <v>0</v>
      </c>
      <c r="G52" s="2">
        <v>3</v>
      </c>
      <c r="H52" s="2">
        <v>0</v>
      </c>
      <c r="I52" s="2">
        <v>0</v>
      </c>
      <c r="J52" s="2">
        <v>0</v>
      </c>
      <c r="K52" s="2">
        <v>2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17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9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11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8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2">
        <v>2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11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7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8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3</v>
      </c>
      <c r="E56" s="2">
        <v>0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4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0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0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1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4</v>
      </c>
      <c r="D61" s="63">
        <f t="shared" ref="D61:Q61" si="3">SUM(D12:D59)</f>
        <v>193</v>
      </c>
      <c r="E61" s="63">
        <f t="shared" si="3"/>
        <v>55</v>
      </c>
      <c r="F61" s="63">
        <f t="shared" si="3"/>
        <v>0</v>
      </c>
      <c r="G61" s="63">
        <f t="shared" si="3"/>
        <v>44</v>
      </c>
      <c r="H61" s="63">
        <f t="shared" si="3"/>
        <v>1</v>
      </c>
      <c r="I61" s="63">
        <f t="shared" si="3"/>
        <v>0</v>
      </c>
      <c r="J61" s="63">
        <f t="shared" si="3"/>
        <v>7</v>
      </c>
      <c r="K61" s="63">
        <f t="shared" si="3"/>
        <v>2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306</v>
      </c>
    </row>
    <row r="62" spans="1:17" s="51" customFormat="1" ht="15" x14ac:dyDescent="0.25">
      <c r="A62" s="94" t="s">
        <v>6</v>
      </c>
      <c r="B62" s="95"/>
      <c r="C62" s="64">
        <f>C61/$Q$61</f>
        <v>1.3071895424836602E-2</v>
      </c>
      <c r="D62" s="64">
        <f t="shared" ref="D62:P62" si="4">D61/$Q$61</f>
        <v>0.63071895424836599</v>
      </c>
      <c r="E62" s="64">
        <f t="shared" si="4"/>
        <v>0.17973856209150327</v>
      </c>
      <c r="F62" s="64">
        <f t="shared" si="4"/>
        <v>0</v>
      </c>
      <c r="G62" s="64">
        <f t="shared" si="4"/>
        <v>0.1437908496732026</v>
      </c>
      <c r="H62" s="64">
        <f t="shared" si="4"/>
        <v>3.2679738562091504E-3</v>
      </c>
      <c r="I62" s="64">
        <f t="shared" si="4"/>
        <v>0</v>
      </c>
      <c r="J62" s="64">
        <f t="shared" si="4"/>
        <v>2.2875816993464051E-2</v>
      </c>
      <c r="K62" s="64">
        <f t="shared" si="4"/>
        <v>6.5359477124183009E-3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3</v>
      </c>
      <c r="D64" s="63">
        <f t="shared" ref="D64:Q64" si="5">SUM(D12:D35)</f>
        <v>78</v>
      </c>
      <c r="E64" s="63">
        <f t="shared" si="5"/>
        <v>30</v>
      </c>
      <c r="F64" s="63">
        <f t="shared" si="5"/>
        <v>0</v>
      </c>
      <c r="G64" s="63">
        <f t="shared" si="5"/>
        <v>24</v>
      </c>
      <c r="H64" s="63">
        <f t="shared" si="5"/>
        <v>0</v>
      </c>
      <c r="I64" s="63">
        <f t="shared" si="5"/>
        <v>0</v>
      </c>
      <c r="J64" s="63">
        <f t="shared" si="5"/>
        <v>3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138</v>
      </c>
    </row>
    <row r="65" spans="1:17" s="51" customFormat="1" ht="15" x14ac:dyDescent="0.25">
      <c r="A65" s="94" t="s">
        <v>6</v>
      </c>
      <c r="B65" s="95"/>
      <c r="C65" s="64">
        <f>C64/$Q$64</f>
        <v>2.1739130434782608E-2</v>
      </c>
      <c r="D65" s="64">
        <f t="shared" ref="D65:P65" si="6">D64/$Q$64</f>
        <v>0.56521739130434778</v>
      </c>
      <c r="E65" s="64">
        <f t="shared" si="6"/>
        <v>0.21739130434782608</v>
      </c>
      <c r="F65" s="64">
        <f t="shared" si="6"/>
        <v>0</v>
      </c>
      <c r="G65" s="64">
        <f t="shared" si="6"/>
        <v>0.17391304347826086</v>
      </c>
      <c r="H65" s="64">
        <f t="shared" si="6"/>
        <v>0</v>
      </c>
      <c r="I65" s="64">
        <f t="shared" si="6"/>
        <v>0</v>
      </c>
      <c r="J65" s="64">
        <f t="shared" si="6"/>
        <v>2.1739130434782608E-2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</v>
      </c>
      <c r="D67" s="63">
        <f t="shared" ref="D67:Q67" si="7">SUM(D36:D59)</f>
        <v>115</v>
      </c>
      <c r="E67" s="63">
        <f t="shared" si="7"/>
        <v>25</v>
      </c>
      <c r="F67" s="63">
        <f t="shared" si="7"/>
        <v>0</v>
      </c>
      <c r="G67" s="63">
        <f t="shared" si="7"/>
        <v>20</v>
      </c>
      <c r="H67" s="63">
        <f t="shared" si="7"/>
        <v>1</v>
      </c>
      <c r="I67" s="63">
        <f t="shared" si="7"/>
        <v>0</v>
      </c>
      <c r="J67" s="63">
        <f t="shared" si="7"/>
        <v>4</v>
      </c>
      <c r="K67" s="63">
        <f t="shared" si="7"/>
        <v>2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168</v>
      </c>
    </row>
    <row r="68" spans="1:17" s="51" customFormat="1" ht="15" x14ac:dyDescent="0.25">
      <c r="A68" s="94" t="s">
        <v>6</v>
      </c>
      <c r="B68" s="95"/>
      <c r="C68" s="64">
        <f>C67/$Q$67</f>
        <v>5.9523809523809521E-3</v>
      </c>
      <c r="D68" s="64">
        <f t="shared" ref="D68:P68" si="8">D67/$Q$67</f>
        <v>0.68452380952380953</v>
      </c>
      <c r="E68" s="64">
        <f t="shared" si="8"/>
        <v>0.14880952380952381</v>
      </c>
      <c r="F68" s="64">
        <f t="shared" si="8"/>
        <v>0</v>
      </c>
      <c r="G68" s="64">
        <f t="shared" si="8"/>
        <v>0.11904761904761904</v>
      </c>
      <c r="H68" s="64">
        <f t="shared" si="8"/>
        <v>5.9523809523809521E-3</v>
      </c>
      <c r="I68" s="64">
        <f t="shared" si="8"/>
        <v>0</v>
      </c>
      <c r="J68" s="64">
        <f t="shared" si="8"/>
        <v>2.3809523809523808E-2</v>
      </c>
      <c r="K68" s="64">
        <f t="shared" si="8"/>
        <v>1.1904761904761904E-2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2</v>
      </c>
      <c r="D70" s="63">
        <f t="shared" ref="D70:Q70" si="9">D61/2</f>
        <v>96.5</v>
      </c>
      <c r="E70" s="63">
        <f t="shared" si="9"/>
        <v>27.5</v>
      </c>
      <c r="F70" s="63">
        <f t="shared" si="9"/>
        <v>0</v>
      </c>
      <c r="G70" s="63">
        <f t="shared" si="9"/>
        <v>22</v>
      </c>
      <c r="H70" s="63">
        <f t="shared" si="9"/>
        <v>0.5</v>
      </c>
      <c r="I70" s="63">
        <f t="shared" si="9"/>
        <v>0</v>
      </c>
      <c r="J70" s="63">
        <f t="shared" si="9"/>
        <v>3.5</v>
      </c>
      <c r="K70" s="63">
        <f t="shared" si="9"/>
        <v>1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153</v>
      </c>
    </row>
    <row r="71" spans="1:17" s="51" customFormat="1" ht="15" x14ac:dyDescent="0.25">
      <c r="A71" s="94" t="s">
        <v>6</v>
      </c>
      <c r="B71" s="95"/>
      <c r="C71" s="64">
        <f>C70/$Q$70</f>
        <v>1.3071895424836602E-2</v>
      </c>
      <c r="D71" s="64">
        <f t="shared" ref="D71:P71" si="10">D70/$Q$70</f>
        <v>0.63071895424836599</v>
      </c>
      <c r="E71" s="64">
        <f t="shared" si="10"/>
        <v>0.17973856209150327</v>
      </c>
      <c r="F71" s="64">
        <f t="shared" si="10"/>
        <v>0</v>
      </c>
      <c r="G71" s="64">
        <f t="shared" si="10"/>
        <v>0.1437908496732026</v>
      </c>
      <c r="H71" s="64">
        <f t="shared" si="10"/>
        <v>3.2679738562091504E-3</v>
      </c>
      <c r="I71" s="64">
        <f t="shared" si="10"/>
        <v>0</v>
      </c>
      <c r="J71" s="64">
        <f t="shared" si="10"/>
        <v>2.2875816993464051E-2</v>
      </c>
      <c r="K71" s="64">
        <f t="shared" si="10"/>
        <v>6.5359477124183009E-3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1269-2759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2110 (Nelson Street)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2110 (Nelson Street)</v>
      </c>
      <c r="C4" s="96"/>
      <c r="D4" s="96"/>
      <c r="F4" s="98" t="s">
        <v>17</v>
      </c>
      <c r="G4" s="98"/>
      <c r="H4" s="111" t="str">
        <f>'48 Hours (speed)'!O4</f>
        <v>721971D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1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2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2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1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2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7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7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6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7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11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12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5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8</v>
      </c>
      <c r="F22" s="2">
        <f>SUM('48 Hours - SB  (volume &amp; class)'!F22:I22)</f>
        <v>2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10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11</v>
      </c>
      <c r="F23" s="2">
        <f>SUM('48 Hours - SB  (volume &amp; class)'!F23:I23)</f>
        <v>2</v>
      </c>
      <c r="G23" s="2">
        <f>SUM('48 Hours - SB  (volume &amp; class)'!J23:L23)</f>
        <v>1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14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4</v>
      </c>
      <c r="F24" s="2">
        <f>SUM('48 Hours - SB  (volume &amp; class)'!F24:I24)</f>
        <v>1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6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7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8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5</v>
      </c>
      <c r="F26" s="2">
        <f>SUM('48 Hours - SB  (volume &amp; class)'!F26:I26)</f>
        <v>4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10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4</v>
      </c>
      <c r="F27" s="2">
        <f>SUM('48 Hours - SB  (volume &amp; class)'!F27:I27)</f>
        <v>3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7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12</v>
      </c>
      <c r="F28" s="2">
        <f>SUM('48 Hours - SB  (volume &amp; class)'!F28:I28)</f>
        <v>5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17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4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4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9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9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6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6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4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5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4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5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2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1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1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1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5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5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9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10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10</v>
      </c>
      <c r="F44" s="2">
        <f>SUM('48 Hours - SB  (volume &amp; class)'!F44:I44)</f>
        <v>2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12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8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9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10</v>
      </c>
      <c r="F46" s="2">
        <f>SUM('48 Hours - SB  (volume &amp; class)'!F46:I46)</f>
        <v>3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13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15</v>
      </c>
      <c r="F47" s="2">
        <f>SUM('48 Hours - SB  (volume &amp; class)'!F47:I47)</f>
        <v>3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18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8</v>
      </c>
      <c r="F48" s="2">
        <f>SUM('48 Hours - SB  (volume &amp; class)'!F48:I48)</f>
        <v>1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9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10</v>
      </c>
      <c r="F49" s="2">
        <f>SUM('48 Hours - SB  (volume &amp; class)'!F49:I49)</f>
        <v>3</v>
      </c>
      <c r="G49" s="2">
        <f>SUM('48 Hours - SB  (volume &amp; class)'!J49:L49)</f>
        <v>2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15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5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5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15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16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12</v>
      </c>
      <c r="F52" s="2">
        <f>SUM('48 Hours - SB  (volume &amp; class)'!F52:I52)</f>
        <v>3</v>
      </c>
      <c r="G52" s="2">
        <f>SUM('48 Hours - SB  (volume &amp; class)'!J52:L52)</f>
        <v>2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17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11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11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8</v>
      </c>
      <c r="F54" s="2">
        <f>SUM('48 Hours - SB  (volume &amp; class)'!F54:I54)</f>
        <v>1</v>
      </c>
      <c r="G54" s="2">
        <f>SUM('48 Hours - SB  (volume &amp; class)'!J54:L54)</f>
        <v>2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11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7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8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3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4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0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1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252</v>
      </c>
      <c r="F61" s="63">
        <f t="shared" ref="F61:J61" si="3">SUM(F12:F59)</f>
        <v>45</v>
      </c>
      <c r="G61" s="63">
        <f t="shared" si="3"/>
        <v>9</v>
      </c>
      <c r="H61" s="63">
        <f t="shared" si="3"/>
        <v>0</v>
      </c>
      <c r="I61" s="63">
        <f t="shared" si="3"/>
        <v>0</v>
      </c>
      <c r="J61" s="63">
        <f t="shared" si="3"/>
        <v>306</v>
      </c>
    </row>
    <row r="62" spans="1:14" s="51" customFormat="1" ht="15" x14ac:dyDescent="0.25">
      <c r="C62" s="94" t="s">
        <v>6</v>
      </c>
      <c r="D62" s="95"/>
      <c r="E62" s="64">
        <f>E61/$J$61</f>
        <v>0.82352941176470584</v>
      </c>
      <c r="F62" s="64">
        <f t="shared" ref="F62:I62" si="4">F61/$J$61</f>
        <v>0.14705882352941177</v>
      </c>
      <c r="G62" s="64">
        <f t="shared" si="4"/>
        <v>2.9411764705882353E-2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111</v>
      </c>
      <c r="F64" s="63">
        <f t="shared" ref="F64:I64" si="5">SUM(F12:F35)</f>
        <v>24</v>
      </c>
      <c r="G64" s="63">
        <f t="shared" si="5"/>
        <v>3</v>
      </c>
      <c r="H64" s="63">
        <f t="shared" si="5"/>
        <v>0</v>
      </c>
      <c r="I64" s="63">
        <f t="shared" si="5"/>
        <v>0</v>
      </c>
      <c r="J64" s="63">
        <f>SUM(J12:J35)</f>
        <v>138</v>
      </c>
    </row>
    <row r="65" spans="3:10" s="51" customFormat="1" ht="15" x14ac:dyDescent="0.25">
      <c r="C65" s="94" t="s">
        <v>6</v>
      </c>
      <c r="D65" s="95"/>
      <c r="E65" s="64">
        <f>E64/$J$64</f>
        <v>0.80434782608695654</v>
      </c>
      <c r="F65" s="64">
        <f t="shared" ref="F65:I65" si="6">F64/$J$64</f>
        <v>0.17391304347826086</v>
      </c>
      <c r="G65" s="64">
        <f t="shared" si="6"/>
        <v>2.1739130434782608E-2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141</v>
      </c>
      <c r="F67" s="63">
        <f t="shared" ref="F67:J67" si="7">SUM(F36:F59)</f>
        <v>21</v>
      </c>
      <c r="G67" s="63">
        <f t="shared" si="7"/>
        <v>6</v>
      </c>
      <c r="H67" s="63">
        <f t="shared" si="7"/>
        <v>0</v>
      </c>
      <c r="I67" s="63">
        <f t="shared" si="7"/>
        <v>0</v>
      </c>
      <c r="J67" s="63">
        <f t="shared" si="7"/>
        <v>168</v>
      </c>
    </row>
    <row r="68" spans="3:10" s="51" customFormat="1" ht="15" x14ac:dyDescent="0.25">
      <c r="C68" s="94" t="s">
        <v>6</v>
      </c>
      <c r="D68" s="95"/>
      <c r="E68" s="64">
        <f>E67/$J$67</f>
        <v>0.8392857142857143</v>
      </c>
      <c r="F68" s="64">
        <f t="shared" ref="F68:I68" si="8">F67/$J$67</f>
        <v>0.125</v>
      </c>
      <c r="G68" s="64">
        <f t="shared" si="8"/>
        <v>3.5714285714285712E-2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126</v>
      </c>
      <c r="F70" s="63">
        <f t="shared" ref="F70:J70" si="9">F61/2</f>
        <v>22.5</v>
      </c>
      <c r="G70" s="63">
        <f t="shared" si="9"/>
        <v>4.5</v>
      </c>
      <c r="H70" s="63">
        <f t="shared" si="9"/>
        <v>0</v>
      </c>
      <c r="I70" s="63">
        <f t="shared" si="9"/>
        <v>0</v>
      </c>
      <c r="J70" s="63">
        <f t="shared" si="9"/>
        <v>153</v>
      </c>
    </row>
    <row r="71" spans="3:10" s="51" customFormat="1" ht="15" x14ac:dyDescent="0.25">
      <c r="C71" s="94" t="s">
        <v>6</v>
      </c>
      <c r="D71" s="95"/>
      <c r="E71" s="64">
        <f>E70/$J$70</f>
        <v>0.82352941176470584</v>
      </c>
      <c r="F71" s="64">
        <f t="shared" ref="F71:I71" si="10">F70/$J$70</f>
        <v>0.14705882352941177</v>
      </c>
      <c r="G71" s="64">
        <f t="shared" si="10"/>
        <v>2.9411764705882353E-2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1269-2759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SR 2110 (Nelson Street)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SR 2110 (Nelson Street)</v>
      </c>
      <c r="C4" s="96"/>
      <c r="D4" s="96"/>
      <c r="H4" s="98" t="s">
        <v>17</v>
      </c>
      <c r="I4" s="98"/>
      <c r="J4" s="98"/>
      <c r="K4" s="97" t="str">
        <f>'48 Hours (speed)'!O4</f>
        <v>721971D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25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2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2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2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0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3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10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15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8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3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13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13</v>
      </c>
      <c r="E20" s="2">
        <f>'48 Hours - NB  (volume &amp; class)'!E20+'48 Hours - SB  (volume &amp; class)'!E20</f>
        <v>5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3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22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10</v>
      </c>
      <c r="E22" s="2">
        <f>'48 Hours - NB  (volume &amp; class)'!E22+'48 Hours - SB  (volume &amp; class)'!E22</f>
        <v>5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4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19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16</v>
      </c>
      <c r="E23" s="2">
        <f>'48 Hours - NB  (volume &amp; class)'!E23+'48 Hours - SB  (volume &amp; class)'!E23</f>
        <v>3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5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1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25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9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2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17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9</v>
      </c>
      <c r="E25" s="2">
        <f>'48 Hours - NB  (volume &amp; class)'!E25+'48 Hours - SB  (volume &amp; class)'!E25</f>
        <v>5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16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8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5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15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14</v>
      </c>
      <c r="E27" s="2">
        <f>'48 Hours - NB  (volume &amp; class)'!E27+'48 Hours - SB  (volume &amp; class)'!E27</f>
        <v>3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21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2</v>
      </c>
      <c r="D28" s="2">
        <f>'48 Hours - NB  (volume &amp; class)'!D28+'48 Hours - SB  (volume &amp; class)'!D28</f>
        <v>21</v>
      </c>
      <c r="E28" s="2">
        <f>'48 Hours - NB  (volume &amp; class)'!E28+'48 Hours - SB  (volume &amp; class)'!E28</f>
        <v>10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8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1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42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14</v>
      </c>
      <c r="E29" s="2">
        <f>'48 Hours - NB  (volume &amp; class)'!E29+'48 Hours - SB  (volume &amp; class)'!E29</f>
        <v>5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3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22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12</v>
      </c>
      <c r="E30" s="2">
        <f>'48 Hours - NB  (volume &amp; class)'!E30+'48 Hours - SB  (volume &amp; class)'!E30</f>
        <v>6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18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8</v>
      </c>
      <c r="E31" s="2">
        <f>'48 Hours - NB  (volume &amp; class)'!E31+'48 Hours - SB  (volume &amp; class)'!E31</f>
        <v>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12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11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15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1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8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2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3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1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3</v>
      </c>
      <c r="E37" s="2">
        <f>'48 Hours - NB  (volume &amp; class)'!E37+'48 Hours - SB  (volume &amp; class)'!E37</f>
        <v>2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5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1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1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2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8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10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9</v>
      </c>
      <c r="E43" s="2">
        <f>'48 Hours - NB  (volume &amp; class)'!E43+'48 Hours - SB  (volume &amp; class)'!E43</f>
        <v>5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17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11</v>
      </c>
      <c r="E44" s="2">
        <f>'48 Hours - NB  (volume &amp; class)'!E44+'48 Hours - SB  (volume &amp; class)'!E44</f>
        <v>2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3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16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10</v>
      </c>
      <c r="E45" s="2">
        <f>'48 Hours - NB  (volume &amp; class)'!E45+'48 Hours - SB  (volume &amp; class)'!E45</f>
        <v>6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3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19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14</v>
      </c>
      <c r="E46" s="2">
        <f>'48 Hours - NB  (volume &amp; class)'!E46+'48 Hours - SB  (volume &amp; class)'!E46</f>
        <v>2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2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20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17</v>
      </c>
      <c r="E47" s="2">
        <f>'48 Hours - NB  (volume &amp; class)'!E47+'48 Hours - SB  (volume &amp; class)'!E47</f>
        <v>6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5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1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29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17</v>
      </c>
      <c r="E48" s="2">
        <f>'48 Hours - NB  (volume &amp; class)'!E48+'48 Hours - SB  (volume &amp; class)'!E48</f>
        <v>2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3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22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1</v>
      </c>
      <c r="D49" s="2">
        <f>'48 Hours - NB  (volume &amp; class)'!D49+'48 Hours - SB  (volume &amp; class)'!D49</f>
        <v>21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5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3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30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12</v>
      </c>
      <c r="E50" s="2">
        <f>'48 Hours - NB  (volume &amp; class)'!E50+'48 Hours - SB  (volume &amp; class)'!E50</f>
        <v>2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14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23</v>
      </c>
      <c r="E51" s="2">
        <f>'48 Hours - NB  (volume &amp; class)'!E51+'48 Hours - SB  (volume &amp; class)'!E51</f>
        <v>3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29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24</v>
      </c>
      <c r="E52" s="2">
        <f>'48 Hours - NB  (volume &amp; class)'!E52+'48 Hours - SB  (volume &amp; class)'!E52</f>
        <v>7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8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4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43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19</v>
      </c>
      <c r="E53" s="2">
        <f>'48 Hours - NB  (volume &amp; class)'!E53+'48 Hours - SB  (volume &amp; class)'!E53</f>
        <v>7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3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29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13</v>
      </c>
      <c r="E54" s="2">
        <f>'48 Hours - NB  (volume &amp; class)'!E54+'48 Hours - SB  (volume &amp; class)'!E54</f>
        <v>4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2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20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12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4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17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5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6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4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6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5</v>
      </c>
      <c r="D61" s="63">
        <f t="shared" ref="D61:Q61" si="3">SUM(D12:D59)</f>
        <v>406</v>
      </c>
      <c r="E61" s="63">
        <f t="shared" si="3"/>
        <v>115</v>
      </c>
      <c r="F61" s="63">
        <f t="shared" si="3"/>
        <v>2</v>
      </c>
      <c r="G61" s="63">
        <f t="shared" si="3"/>
        <v>89</v>
      </c>
      <c r="H61" s="63">
        <f t="shared" si="3"/>
        <v>2</v>
      </c>
      <c r="I61" s="63">
        <f t="shared" si="3"/>
        <v>0</v>
      </c>
      <c r="J61" s="63">
        <f t="shared" si="3"/>
        <v>13</v>
      </c>
      <c r="K61" s="63">
        <f t="shared" si="3"/>
        <v>5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637</v>
      </c>
    </row>
    <row r="62" spans="1:17" s="51" customFormat="1" ht="15" x14ac:dyDescent="0.25">
      <c r="A62" s="94" t="s">
        <v>6</v>
      </c>
      <c r="B62" s="95"/>
      <c r="C62" s="64">
        <f>C61/$Q$61</f>
        <v>7.8492935635792772E-3</v>
      </c>
      <c r="D62" s="64">
        <f t="shared" ref="D62:P62" si="4">D61/$Q$61</f>
        <v>0.63736263736263732</v>
      </c>
      <c r="E62" s="64">
        <f t="shared" si="4"/>
        <v>0.18053375196232338</v>
      </c>
      <c r="F62" s="64">
        <f t="shared" si="4"/>
        <v>3.1397174254317113E-3</v>
      </c>
      <c r="G62" s="64">
        <f t="shared" si="4"/>
        <v>0.13971742543171115</v>
      </c>
      <c r="H62" s="64">
        <f t="shared" si="4"/>
        <v>3.1397174254317113E-3</v>
      </c>
      <c r="I62" s="64">
        <f t="shared" si="4"/>
        <v>0</v>
      </c>
      <c r="J62" s="64">
        <f t="shared" si="4"/>
        <v>2.0408163265306121E-2</v>
      </c>
      <c r="K62" s="64">
        <f t="shared" si="4"/>
        <v>7.8492935635792772E-3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3</v>
      </c>
      <c r="D64" s="63">
        <f t="shared" ref="D64:Q64" si="5">SUM(D12:D35)</f>
        <v>181</v>
      </c>
      <c r="E64" s="63">
        <f t="shared" si="5"/>
        <v>60</v>
      </c>
      <c r="F64" s="63">
        <f t="shared" si="5"/>
        <v>1</v>
      </c>
      <c r="G64" s="63">
        <f t="shared" si="5"/>
        <v>48</v>
      </c>
      <c r="H64" s="63">
        <f t="shared" si="5"/>
        <v>0</v>
      </c>
      <c r="I64" s="63">
        <f t="shared" si="5"/>
        <v>0</v>
      </c>
      <c r="J64" s="63">
        <f t="shared" si="5"/>
        <v>5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298</v>
      </c>
    </row>
    <row r="65" spans="1:17" s="51" customFormat="1" ht="15" x14ac:dyDescent="0.25">
      <c r="A65" s="94" t="s">
        <v>6</v>
      </c>
      <c r="B65" s="95"/>
      <c r="C65" s="64">
        <f>C64/$Q$64</f>
        <v>1.0067114093959731E-2</v>
      </c>
      <c r="D65" s="64">
        <f t="shared" ref="D65:P65" si="6">D64/$Q$64</f>
        <v>0.60738255033557043</v>
      </c>
      <c r="E65" s="64">
        <f t="shared" si="6"/>
        <v>0.20134228187919462</v>
      </c>
      <c r="F65" s="64">
        <f t="shared" si="6"/>
        <v>3.3557046979865771E-3</v>
      </c>
      <c r="G65" s="64">
        <f t="shared" si="6"/>
        <v>0.16107382550335569</v>
      </c>
      <c r="H65" s="64">
        <f t="shared" si="6"/>
        <v>0</v>
      </c>
      <c r="I65" s="64">
        <f t="shared" si="6"/>
        <v>0</v>
      </c>
      <c r="J65" s="64">
        <f t="shared" si="6"/>
        <v>1.6778523489932886E-2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2</v>
      </c>
      <c r="D67" s="63">
        <f t="shared" ref="D67:Q67" si="7">SUM(D36:D59)</f>
        <v>225</v>
      </c>
      <c r="E67" s="63">
        <f t="shared" si="7"/>
        <v>55</v>
      </c>
      <c r="F67" s="63">
        <f t="shared" si="7"/>
        <v>1</v>
      </c>
      <c r="G67" s="63">
        <f t="shared" si="7"/>
        <v>41</v>
      </c>
      <c r="H67" s="63">
        <f t="shared" si="7"/>
        <v>2</v>
      </c>
      <c r="I67" s="63">
        <f t="shared" si="7"/>
        <v>0</v>
      </c>
      <c r="J67" s="63">
        <f t="shared" si="7"/>
        <v>8</v>
      </c>
      <c r="K67" s="63">
        <f t="shared" si="7"/>
        <v>5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339</v>
      </c>
    </row>
    <row r="68" spans="1:17" s="51" customFormat="1" ht="15" x14ac:dyDescent="0.25">
      <c r="A68" s="94" t="s">
        <v>6</v>
      </c>
      <c r="B68" s="95"/>
      <c r="C68" s="64">
        <f>C67/$Q$67</f>
        <v>5.8997050147492625E-3</v>
      </c>
      <c r="D68" s="64">
        <f t="shared" ref="D68:P68" si="8">D67/$Q$67</f>
        <v>0.66371681415929207</v>
      </c>
      <c r="E68" s="64">
        <f t="shared" si="8"/>
        <v>0.16224188790560473</v>
      </c>
      <c r="F68" s="64">
        <f t="shared" si="8"/>
        <v>2.9498525073746312E-3</v>
      </c>
      <c r="G68" s="64">
        <f t="shared" si="8"/>
        <v>0.12094395280235988</v>
      </c>
      <c r="H68" s="64">
        <f t="shared" si="8"/>
        <v>5.8997050147492625E-3</v>
      </c>
      <c r="I68" s="64">
        <f t="shared" si="8"/>
        <v>0</v>
      </c>
      <c r="J68" s="64">
        <f t="shared" si="8"/>
        <v>2.359882005899705E-2</v>
      </c>
      <c r="K68" s="64">
        <f t="shared" si="8"/>
        <v>1.4749262536873156E-2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2.5</v>
      </c>
      <c r="D70" s="63">
        <f t="shared" ref="D70:Q70" si="9">D61/2</f>
        <v>203</v>
      </c>
      <c r="E70" s="63">
        <f t="shared" si="9"/>
        <v>57.5</v>
      </c>
      <c r="F70" s="63">
        <f t="shared" si="9"/>
        <v>1</v>
      </c>
      <c r="G70" s="63">
        <f t="shared" si="9"/>
        <v>44.5</v>
      </c>
      <c r="H70" s="63">
        <f t="shared" si="9"/>
        <v>1</v>
      </c>
      <c r="I70" s="63">
        <f t="shared" si="9"/>
        <v>0</v>
      </c>
      <c r="J70" s="63">
        <f t="shared" si="9"/>
        <v>6.5</v>
      </c>
      <c r="K70" s="63">
        <f t="shared" si="9"/>
        <v>2.5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318.5</v>
      </c>
    </row>
    <row r="71" spans="1:17" s="51" customFormat="1" ht="15" x14ac:dyDescent="0.25">
      <c r="A71" s="94" t="s">
        <v>6</v>
      </c>
      <c r="B71" s="95"/>
      <c r="C71" s="64">
        <f>C70/$Q$70</f>
        <v>7.8492935635792772E-3</v>
      </c>
      <c r="D71" s="64">
        <f t="shared" ref="D71:P71" si="10">D70/$Q$70</f>
        <v>0.63736263736263732</v>
      </c>
      <c r="E71" s="64">
        <f t="shared" si="10"/>
        <v>0.18053375196232338</v>
      </c>
      <c r="F71" s="64">
        <f t="shared" si="10"/>
        <v>3.1397174254317113E-3</v>
      </c>
      <c r="G71" s="64">
        <f t="shared" si="10"/>
        <v>0.13971742543171115</v>
      </c>
      <c r="H71" s="64">
        <f t="shared" si="10"/>
        <v>3.1397174254317113E-3</v>
      </c>
      <c r="I71" s="64">
        <f t="shared" si="10"/>
        <v>0</v>
      </c>
      <c r="J71" s="64">
        <f t="shared" si="10"/>
        <v>2.0408163265306121E-2</v>
      </c>
      <c r="K71" s="64">
        <f t="shared" si="10"/>
        <v>7.8492935635792772E-3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3" workbookViewId="0">
      <selection activeCell="J48" sqref="J48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1269-2759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SR 2110 (Nelson Street)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SR 2110 (Nelson Street)</v>
      </c>
      <c r="C4" s="96"/>
      <c r="D4" s="96"/>
      <c r="F4" s="98" t="s">
        <v>17</v>
      </c>
      <c r="G4" s="98"/>
      <c r="H4" s="111" t="str">
        <f>'48 Hours (speed)'!O4</f>
        <v>721971D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2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2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2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0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2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3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14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15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9</v>
      </c>
      <c r="F19" s="2">
        <f>'48 Hours - NB  FHWA Classes'!F19+'48 Hours - SB  FHWA Classes'!F19</f>
        <v>4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13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19</v>
      </c>
      <c r="F20" s="2">
        <f>'48 Hours - NB  FHWA Classes'!F20+'48 Hours - SB  FHWA Classes'!F20</f>
        <v>3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22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7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15</v>
      </c>
      <c r="F22" s="2">
        <f>'48 Hours - NB  FHWA Classes'!F22+'48 Hours - SB  FHWA Classes'!F22</f>
        <v>4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19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19</v>
      </c>
      <c r="F23" s="2">
        <f>'48 Hours - NB  FHWA Classes'!F23+'48 Hours - SB  FHWA Classes'!F23</f>
        <v>5</v>
      </c>
      <c r="G23" s="2">
        <f>'48 Hours - NB  FHWA Classes'!G23+'48 Hours - SB  FHWA Classes'!G23</f>
        <v>1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25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12</v>
      </c>
      <c r="F24" s="2">
        <f>'48 Hours - NB  FHWA Classes'!F24+'48 Hours - SB  FHWA Classes'!F24</f>
        <v>3</v>
      </c>
      <c r="G24" s="2">
        <f>'48 Hours - NB  FHWA Classes'!G24+'48 Hours - SB  FHWA Classes'!G24</f>
        <v>2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17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14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16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9</v>
      </c>
      <c r="F26" s="2">
        <f>'48 Hours - NB  FHWA Classes'!F26+'48 Hours - SB  FHWA Classes'!F26</f>
        <v>5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15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17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21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33</v>
      </c>
      <c r="F28" s="2">
        <f>'48 Hours - NB  FHWA Classes'!F28+'48 Hours - SB  FHWA Classes'!F28</f>
        <v>8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42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19</v>
      </c>
      <c r="F29" s="2">
        <f>'48 Hours - NB  FHWA Classes'!F29+'48 Hours - SB  FHWA Classes'!F29</f>
        <v>3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22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18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18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11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12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13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15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7</v>
      </c>
      <c r="F33" s="2">
        <f>'48 Hours - NB  FHWA Classes'!F33+'48 Hours - SB  FHWA Classes'!F33</f>
        <v>1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8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1</v>
      </c>
      <c r="F34" s="2">
        <f>'48 Hours - NB  FHWA Classes'!F34+'48 Hours - SB  FHWA Classes'!F34</f>
        <v>2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3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1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5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5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1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1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2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2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10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10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14</v>
      </c>
      <c r="F43" s="2">
        <f>'48 Hours - NB  FHWA Classes'!F43+'48 Hours - SB  FHWA Classes'!F43</f>
        <v>3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17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13</v>
      </c>
      <c r="F44" s="2">
        <f>'48 Hours - NB  FHWA Classes'!F44+'48 Hours - SB  FHWA Classes'!F44</f>
        <v>3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16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16</v>
      </c>
      <c r="F45" s="2">
        <f>'48 Hours - NB  FHWA Classes'!F45+'48 Hours - SB  FHWA Classes'!F45</f>
        <v>3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19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16</v>
      </c>
      <c r="F46" s="2">
        <f>'48 Hours - NB  FHWA Classes'!F46+'48 Hours - SB  FHWA Classes'!F46</f>
        <v>4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20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23</v>
      </c>
      <c r="F47" s="2">
        <f>'48 Hours - NB  FHWA Classes'!F47+'48 Hours - SB  FHWA Classes'!F47</f>
        <v>5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29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19</v>
      </c>
      <c r="F48" s="2">
        <f>'48 Hours - NB  FHWA Classes'!F48+'48 Hours - SB  FHWA Classes'!F48</f>
        <v>3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22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22</v>
      </c>
      <c r="F49" s="2">
        <f>'48 Hours - NB  FHWA Classes'!F49+'48 Hours - SB  FHWA Classes'!F49</f>
        <v>5</v>
      </c>
      <c r="G49" s="2">
        <f>'48 Hours - NB  FHWA Classes'!G49+'48 Hours - SB  FHWA Classes'!G49</f>
        <v>3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30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14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14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27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29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31</v>
      </c>
      <c r="F52" s="2">
        <f>'48 Hours - NB  FHWA Classes'!F52+'48 Hours - SB  FHWA Classes'!F52</f>
        <v>8</v>
      </c>
      <c r="G52" s="2">
        <f>'48 Hours - NB  FHWA Classes'!G52+'48 Hours - SB  FHWA Classes'!G52</f>
        <v>4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43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26</v>
      </c>
      <c r="F53" s="2">
        <f>'48 Hours - NB  FHWA Classes'!F53+'48 Hours - SB  FHWA Classes'!F53</f>
        <v>0</v>
      </c>
      <c r="G53" s="2">
        <f>'48 Hours - NB  FHWA Classes'!G53+'48 Hours - SB  FHWA Classes'!G53</f>
        <v>3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29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17</v>
      </c>
      <c r="F54" s="2">
        <f>'48 Hours - NB  FHWA Classes'!F54+'48 Hours - SB  FHWA Classes'!F54</f>
        <v>1</v>
      </c>
      <c r="G54" s="2">
        <f>'48 Hours - NB  FHWA Classes'!G54+'48 Hours - SB  FHWA Classes'!G54</f>
        <v>2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20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13</v>
      </c>
      <c r="F55" s="2">
        <f>'48 Hours - NB  FHWA Classes'!F55+'48 Hours - SB  FHWA Classes'!F55</f>
        <v>4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17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5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6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4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6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2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2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526</v>
      </c>
      <c r="F61" s="63">
        <f t="shared" ref="F61:J61" si="3">SUM(F12:F59)</f>
        <v>93</v>
      </c>
      <c r="G61" s="63">
        <f t="shared" si="3"/>
        <v>18</v>
      </c>
      <c r="H61" s="63">
        <f t="shared" si="3"/>
        <v>0</v>
      </c>
      <c r="I61" s="63">
        <f t="shared" si="3"/>
        <v>0</v>
      </c>
      <c r="J61" s="63">
        <f t="shared" si="3"/>
        <v>637</v>
      </c>
    </row>
    <row r="62" spans="1:14" s="51" customFormat="1" ht="15" x14ac:dyDescent="0.25">
      <c r="C62" s="94" t="s">
        <v>6</v>
      </c>
      <c r="D62" s="95"/>
      <c r="E62" s="64">
        <f>E61/$J$61</f>
        <v>0.82574568288854</v>
      </c>
      <c r="F62" s="64">
        <f t="shared" ref="F62:I62" si="4">F61/$J$61</f>
        <v>0.14599686028257458</v>
      </c>
      <c r="G62" s="64">
        <f t="shared" si="4"/>
        <v>2.8257456828885402E-2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244</v>
      </c>
      <c r="F64" s="63">
        <f t="shared" ref="F64:I64" si="5">SUM(F12:F35)</f>
        <v>49</v>
      </c>
      <c r="G64" s="63">
        <f t="shared" si="5"/>
        <v>5</v>
      </c>
      <c r="H64" s="63">
        <f t="shared" si="5"/>
        <v>0</v>
      </c>
      <c r="I64" s="63">
        <f t="shared" si="5"/>
        <v>0</v>
      </c>
      <c r="J64" s="63">
        <f>SUM(J12:J35)</f>
        <v>298</v>
      </c>
    </row>
    <row r="65" spans="3:10" s="51" customFormat="1" ht="15" x14ac:dyDescent="0.25">
      <c r="C65" s="94" t="s">
        <v>6</v>
      </c>
      <c r="D65" s="95"/>
      <c r="E65" s="64">
        <f>E64/$J$64</f>
        <v>0.81879194630872487</v>
      </c>
      <c r="F65" s="64">
        <f t="shared" ref="F65:I65" si="6">F64/$J$64</f>
        <v>0.16442953020134229</v>
      </c>
      <c r="G65" s="64">
        <f t="shared" si="6"/>
        <v>1.6778523489932886E-2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282</v>
      </c>
      <c r="F67" s="63">
        <f t="shared" ref="F67:J67" si="7">SUM(F36:F59)</f>
        <v>44</v>
      </c>
      <c r="G67" s="63">
        <f t="shared" si="7"/>
        <v>13</v>
      </c>
      <c r="H67" s="63">
        <f t="shared" si="7"/>
        <v>0</v>
      </c>
      <c r="I67" s="63">
        <f t="shared" si="7"/>
        <v>0</v>
      </c>
      <c r="J67" s="63">
        <f t="shared" si="7"/>
        <v>339</v>
      </c>
    </row>
    <row r="68" spans="3:10" s="51" customFormat="1" ht="15" x14ac:dyDescent="0.25">
      <c r="C68" s="94" t="s">
        <v>6</v>
      </c>
      <c r="D68" s="95"/>
      <c r="E68" s="64">
        <f>E67/$J$67</f>
        <v>0.83185840707964598</v>
      </c>
      <c r="F68" s="64">
        <f t="shared" ref="F68:I68" si="8">F67/$J$67</f>
        <v>0.12979351032448377</v>
      </c>
      <c r="G68" s="64">
        <f t="shared" si="8"/>
        <v>3.8348082595870206E-2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263</v>
      </c>
      <c r="F70" s="63">
        <f t="shared" ref="F70:J70" si="9">F61/2</f>
        <v>46.5</v>
      </c>
      <c r="G70" s="63">
        <f t="shared" si="9"/>
        <v>9</v>
      </c>
      <c r="H70" s="63">
        <f t="shared" si="9"/>
        <v>0</v>
      </c>
      <c r="I70" s="63">
        <f t="shared" si="9"/>
        <v>0</v>
      </c>
      <c r="J70" s="63">
        <f t="shared" si="9"/>
        <v>318.5</v>
      </c>
    </row>
    <row r="71" spans="3:10" s="51" customFormat="1" ht="15" x14ac:dyDescent="0.25">
      <c r="C71" s="94" t="s">
        <v>6</v>
      </c>
      <c r="D71" s="95"/>
      <c r="E71" s="64">
        <f>E70/$J$70</f>
        <v>0.82574568288854</v>
      </c>
      <c r="F71" s="64">
        <f t="shared" ref="F71:I71" si="10">F70/$J$70</f>
        <v>0.14599686028257458</v>
      </c>
      <c r="G71" s="64">
        <f t="shared" si="10"/>
        <v>2.8257456828885402E-2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2019-04-16T16:13:36Z</dcterms:modified>
</cp:coreProperties>
</file>